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870" yWindow="105" windowWidth="13395" windowHeight="8115" tabRatio="797"/>
  </bookViews>
  <sheets>
    <sheet name="FORMULIR - G" sheetId="12" r:id="rId1"/>
  </sheets>
  <calcPr calcId="144525"/>
</workbook>
</file>

<file path=xl/calcChain.xml><?xml version="1.0" encoding="utf-8"?>
<calcChain xmlns="http://schemas.openxmlformats.org/spreadsheetml/2006/main">
  <c r="H241" i="12" l="1"/>
  <c r="J241" i="12" s="1"/>
  <c r="H242" i="12"/>
  <c r="J242" i="12" s="1"/>
  <c r="H110" i="12" l="1"/>
  <c r="J110" i="12" s="1"/>
  <c r="H105" i="12"/>
  <c r="J105" i="12" s="1"/>
  <c r="H106" i="12"/>
  <c r="J106" i="12" s="1"/>
  <c r="H107" i="12"/>
  <c r="J107" i="12" s="1"/>
  <c r="H108" i="12"/>
  <c r="J108" i="12" s="1"/>
  <c r="H109" i="12"/>
  <c r="J109" i="12" s="1"/>
  <c r="H251" i="12"/>
  <c r="J251" i="12" s="1"/>
  <c r="H240" i="12"/>
  <c r="J240" i="12" s="1"/>
  <c r="H239" i="12"/>
  <c r="J239" i="12" s="1"/>
  <c r="H238" i="12"/>
  <c r="J238" i="12" s="1"/>
  <c r="H152" i="12"/>
  <c r="J152" i="12" s="1"/>
  <c r="H151" i="12"/>
  <c r="J151" i="12" s="1"/>
  <c r="H150" i="12"/>
  <c r="J150" i="12" s="1"/>
  <c r="H149" i="12"/>
  <c r="J149" i="12" s="1"/>
  <c r="H153" i="12"/>
  <c r="J153" i="12" s="1"/>
  <c r="H206" i="12"/>
  <c r="J206" i="12" s="1"/>
  <c r="H196" i="12"/>
  <c r="J196" i="12" s="1"/>
  <c r="H195" i="12"/>
  <c r="J195" i="12" s="1"/>
  <c r="H194" i="12"/>
  <c r="J194" i="12" s="1"/>
  <c r="H193" i="12"/>
  <c r="J193" i="12" s="1"/>
  <c r="J207" i="12" s="1"/>
  <c r="J208" i="12" s="1"/>
  <c r="J252" i="12" l="1"/>
  <c r="J253" i="12" s="1"/>
  <c r="D211" i="12"/>
  <c r="D212" i="12"/>
  <c r="D213" i="12" s="1"/>
  <c r="D214" i="12" s="1"/>
  <c r="H161" i="12"/>
  <c r="J161" i="12" s="1"/>
  <c r="H148" i="12"/>
  <c r="J148" i="12" s="1"/>
  <c r="D256" i="12" l="1"/>
  <c r="D257" i="12"/>
  <c r="D258" i="12" s="1"/>
  <c r="D259" i="12" s="1"/>
  <c r="J162" i="12"/>
  <c r="J163" i="12" s="1"/>
  <c r="D166" i="12" s="1"/>
  <c r="H104" i="12"/>
  <c r="J104" i="12" s="1"/>
  <c r="H103" i="12"/>
  <c r="J103" i="12" s="1"/>
  <c r="H18" i="12"/>
  <c r="J18" i="12" s="1"/>
  <c r="H17" i="12"/>
  <c r="J17" i="12" s="1"/>
  <c r="H16" i="12"/>
  <c r="J16" i="12" s="1"/>
  <c r="H15" i="12"/>
  <c r="J15" i="12" s="1"/>
  <c r="H14" i="12"/>
  <c r="J14" i="12" s="1"/>
  <c r="H13" i="12"/>
  <c r="J13" i="12" s="1"/>
  <c r="H12" i="12"/>
  <c r="J12" i="12" s="1"/>
  <c r="H11" i="12"/>
  <c r="J11" i="12" s="1"/>
  <c r="H10" i="12"/>
  <c r="J10" i="12" s="1"/>
  <c r="D167" i="12" l="1"/>
  <c r="D168" i="12" s="1"/>
  <c r="D169" i="12" s="1"/>
  <c r="J117" i="12"/>
  <c r="J118" i="12" s="1"/>
  <c r="H63" i="12"/>
  <c r="J63" i="12" s="1"/>
  <c r="H62" i="12"/>
  <c r="J62" i="12" s="1"/>
  <c r="H60" i="12"/>
  <c r="J60" i="12" s="1"/>
  <c r="H56" i="12"/>
  <c r="J56" i="12" s="1"/>
  <c r="D121" i="12" l="1"/>
  <c r="D122" i="12"/>
  <c r="D123" i="12" s="1"/>
  <c r="D124" i="12" s="1"/>
  <c r="H61" i="12"/>
  <c r="J61" i="12" s="1"/>
  <c r="H59" i="12"/>
  <c r="J59" i="12" s="1"/>
  <c r="H58" i="12"/>
  <c r="J58" i="12" s="1"/>
  <c r="H57" i="12"/>
  <c r="J57" i="12" s="1"/>
  <c r="H22" i="12"/>
  <c r="J22" i="12" s="1"/>
  <c r="H9" i="12"/>
  <c r="J9" i="12" s="1"/>
  <c r="J70" i="12" l="1"/>
  <c r="J71" i="12" s="1"/>
  <c r="J23" i="12"/>
  <c r="J24" i="12" s="1"/>
  <c r="D28" i="12" l="1"/>
  <c r="D29" i="12" s="1"/>
  <c r="D30" i="12" s="1"/>
  <c r="D27" i="12"/>
  <c r="D75" i="12"/>
  <c r="D76" i="12" s="1"/>
  <c r="D77" i="12" s="1"/>
  <c r="D74" i="12"/>
</calcChain>
</file>

<file path=xl/sharedStrings.xml><?xml version="1.0" encoding="utf-8"?>
<sst xmlns="http://schemas.openxmlformats.org/spreadsheetml/2006/main" count="339" uniqueCount="90">
  <si>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</si>
  <si>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</si>
  <si>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</si>
  <si>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</si>
  <si>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</si>
  <si>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</si>
  <si>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</si>
  <si>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</si>
  <si>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</si>
  <si>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</si>
  <si>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</si>
  <si>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</si>
  <si>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keg/bln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</si>
  <si>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</si>
  <si>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</si>
  <si>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</si>
  <si>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</si>
  <si>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</si>
  <si>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</si>
  <si>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menit/thn</t>
  </si>
  <si>
    <t>dok/thn</t>
  </si>
  <si>
    <t>menit/hari</t>
  </si>
  <si>
    <t>=</t>
  </si>
  <si>
    <t>NAMA JABATAN      : Pengadministrasi Kemahasiswaan dan Alumni Penyelia</t>
  </si>
  <si>
    <t xml:space="preserve">UNIT KERJA  : Subbagian Kemahasiswaan dan Alumni FIP
</t>
  </si>
  <si>
    <t>Mengarsip dokumen kemahasiswaan dan alumni</t>
  </si>
  <si>
    <t>Menerima dan mencatat surat yang ditujukan mahasiswa</t>
  </si>
  <si>
    <t>Membuat surat keterangan masih kuliah</t>
  </si>
  <si>
    <t>menyusun kebutuhan kegiatan mahasiswa</t>
  </si>
  <si>
    <t>dok/bln</t>
  </si>
  <si>
    <t>dok/hari</t>
  </si>
  <si>
    <t>menit/dok</t>
  </si>
  <si>
    <t>menyusun kebutuhan kegiatan alumni</t>
  </si>
  <si>
    <t>Mengagenda kegiatan mahasiswa</t>
  </si>
  <si>
    <t>Menghimpun dan mengarsip laporan kegiatan mahasiswa</t>
  </si>
  <si>
    <t>Melegalisasi pengumuman yang akan ditempel di papan pengumuman fakultas</t>
  </si>
  <si>
    <t>jam/hari</t>
  </si>
  <si>
    <t>menit/bln</t>
  </si>
  <si>
    <t>Melayani pendaftaran pelepasan alumni</t>
  </si>
  <si>
    <t>peserta/bln</t>
  </si>
  <si>
    <t>menit/pst</t>
  </si>
  <si>
    <t>NAMA JABATAN      : Pengelola Kemahasiswaan</t>
  </si>
  <si>
    <t>Melayani legalisasi ijazah</t>
  </si>
  <si>
    <t>Melayani permohonan beasiswa</t>
  </si>
  <si>
    <t>Memberikan layanan tanggap darurat</t>
  </si>
  <si>
    <t>mhs/bln</t>
  </si>
  <si>
    <t>jam/mhs</t>
  </si>
  <si>
    <t>Melayani pengajuan proposal PKM</t>
  </si>
  <si>
    <t>alat/hari</t>
  </si>
  <si>
    <t>Menerima, mengagenda, mengonsep, dan mengirim surat kemahasiswaan (termasuk sk kegiatan)</t>
  </si>
  <si>
    <t>Melayani kegiatan ormawa (termasuk pembuatan kontrak pengajuan dana)</t>
  </si>
  <si>
    <t>Melayani permohonan peminjaman &amp; pengembalian alat kemahasiswaan</t>
  </si>
  <si>
    <t>Memberikan layanan pelaksanaan pelatihan proposal PKM, softskill bagi mahasiswa</t>
  </si>
  <si>
    <t>Memberikan layanan pelaksanaan pelepasan alumni</t>
  </si>
  <si>
    <t>alumni/hari</t>
  </si>
  <si>
    <t>menit/alumni</t>
  </si>
  <si>
    <t>menit/alat</t>
  </si>
  <si>
    <t xml:space="preserve">Jadi, jumlah Pengadministrasi Kemahasiswaan dan Alumni Penyelia yang dibutuhkan sebanyak </t>
  </si>
  <si>
    <t xml:space="preserve">Jadi, jumlah Pengelola Kemahasiswaan yang dibutuhkan sebanyak </t>
  </si>
  <si>
    <t>NAMA JABATAN      : Pramu kantor</t>
  </si>
  <si>
    <t>Menempel pengumuman kemahasiswaan</t>
  </si>
  <si>
    <t>Menggandakan dokumen</t>
  </si>
  <si>
    <t>menit/alamat</t>
  </si>
  <si>
    <t>alamat/hari</t>
  </si>
  <si>
    <t>Membanu Memberikan layanan tanggap darurat</t>
  </si>
  <si>
    <t>Mestampel hasil legalisir</t>
  </si>
  <si>
    <t>Mengantar surat/undangan kemahasiswaan</t>
  </si>
  <si>
    <t xml:space="preserve">Jadi, jumlah Pramu kantor Kemahasiswaan yang dibutuhkan sebanyak </t>
  </si>
  <si>
    <t>NAMA JABATAN      : Analis Data Mahasiswa dan Alumni Penyelia kelas 7</t>
  </si>
  <si>
    <t>mengolah  data di bidang kemahasiswaan dan alumni</t>
  </si>
  <si>
    <t>menganalisis data di bidang kemahasiswaan dan alumni</t>
  </si>
  <si>
    <t>melakukan penyajian informasi di bidang kemahasiswaan dan alumni</t>
  </si>
  <si>
    <t>mengumpulkan data di bidang kemahasiswaan dan alumni</t>
  </si>
  <si>
    <t>NAMA JABATAN      : Analisis Data Kemahasiswaan dan Alumni Pelaksana kelas 5</t>
  </si>
  <si>
    <t xml:space="preserve">Jadi, jumlahAnalisis Data Kemahasiswaan dan Alumni Pelaksana kelas 5 yang dibutuhkan sebanyak </t>
  </si>
  <si>
    <t xml:space="preserve">Jadi, Analisis Data Kemahasiswaan dan Alumni Pelaksana kelas 7 yang dibutuhkan sebanyak </t>
  </si>
  <si>
    <t>Melakukan pendataan kegiatan kemahasiswaan dan alumni</t>
  </si>
  <si>
    <t>melakukan laporan hasil analisa di bidang kemahasiswaan dan alumni kepada pimpinan</t>
  </si>
  <si>
    <t>NAMA JABATAN      : Pranata Komputer Penyelia kelas 7</t>
  </si>
  <si>
    <t xml:space="preserve">Jadi, jumlah Pranata Komputer Penyelia kelas 7 yang dibutuhkan sebanyak </t>
  </si>
  <si>
    <t>Membuka ruangan kantor dan ruangan rapat pada jam kantor</t>
  </si>
  <si>
    <t>Menutup dan mengunci ruangan kantor setelah jam kantor selesai</t>
  </si>
  <si>
    <t>keg/hari</t>
  </si>
  <si>
    <t>Mengajukan permintaan kebutuhan ATK</t>
  </si>
  <si>
    <t>input data di bidang kemahasiswaan dan alumni</t>
  </si>
  <si>
    <t>Menyusun rencana kebutuhan hardware komputer</t>
  </si>
  <si>
    <t>Menentukan software untuk menunjang kegiatan sistem informasi kemahasiswaan dan alumni</t>
  </si>
  <si>
    <t>Membuat rancangan program perangkat lunak</t>
  </si>
  <si>
    <t>mengkonsultasikan perangkat lunak kepada pimpinan</t>
  </si>
  <si>
    <t>menjalankan sistem informasi [operasional]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</si>
</sst>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charset val="1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 applyNumberFormat="0" applyFill="0" applyBorder="0" applyAlignment="0" applyProtection="0"/>
  </cellStyleXfs>
  <cellXfs count="123">
    <xf numFmtId="0" fontId="0" fillId="0" borderId="0" xfId="0"/>
    <xf numFmtId="0" fontId="5" fillId="2" borderId="1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7" fillId="0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7" fillId="0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7" fillId="0" borderId="0" xfId="0" quotePrefix="1" applyFont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14" xfId="0" quotePrefix="1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quotePrefix="1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4" xfId="0" quotePrefix="1" applyFont="1" applyFill="1" applyBorder="1" applyAlignment="1">
      <alignment horizontal="left" vertical="center" wrapText="1"/>
    </xf>
    <xf numFmtId="0" fontId="2" fillId="0" borderId="12" xfId="0" quotePrefix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2" fillId="0" borderId="0" xfId="2" applyAlignment="1">
      <alignment vertical="center"/>
    </xf>
    <xf numFmtId="0" fontId="12" fillId="0" borderId="0" xfId="2" quotePrefix="1" applyAlignment="1">
      <alignment horizontal="left" vertical="center"/>
    </xf>
    <xf numFmtId="0" fontId="2" fillId="0" borderId="3" xfId="0" quotePrefix="1" applyFont="1" applyFill="1" applyBorder="1" applyAlignment="1">
      <alignment horizontal="center" vertical="center"/>
    </xf>
    <xf numFmtId="0" fontId="2" fillId="0" borderId="7" xfId="0" quotePrefix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quotePrefix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18" xfId="0" quotePrefix="1" applyFont="1" applyBorder="1" applyAlignment="1">
      <alignment horizontal="left" vertical="center" wrapText="1"/>
    </xf>
    <xf numFmtId="0" fontId="4" fillId="0" borderId="13" xfId="0" quotePrefix="1" applyFont="1" applyFill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</cellXfs>
  <cellStyles count="3">
    <cellStyle name="Hyperlink" xfId="2" builtinId="8"/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tabSelected="1" topLeftCell="A4" zoomScale="85" zoomScaleNormal="85" zoomScaleSheetLayoutView="115" workbookViewId="0">
      <selection activeCell="M14" sqref="M14"/>
    </sheetView>
  </sheetViews>
  <sheetFormatPr defaultRowHeight="14.25" x14ac:dyDescent="0.25"/>
  <cols>
    <col min="1" max="1" width="4.5703125" style="14" customWidth="1"/>
    <col min="2" max="2" width="4.85546875" style="5" customWidth="1"/>
    <col min="3" max="3" width="46" style="5" customWidth="1"/>
    <col min="4" max="4" width="5.140625" style="5" customWidth="1"/>
    <col min="5" max="5" width="9.5703125" style="5" customWidth="1"/>
    <col min="6" max="6" width="5.85546875" style="5" bestFit="1" customWidth="1"/>
    <col min="7" max="7" width="10.42578125" style="5" customWidth="1"/>
    <col min="8" max="8" width="8.85546875" style="5" customWidth="1"/>
    <col min="9" max="9" width="10.5703125" style="5" customWidth="1"/>
    <col min="10" max="10" width="9.42578125" style="5" customWidth="1"/>
    <col min="11" max="16384" width="9.140625" style="5"/>
  </cols>
  <sheetData>
    <row r="1" spans="1:11" s="6" customFormat="1" ht="14.25" customHeight="1" x14ac:dyDescent="0.25">
      <c r="A1" s="11"/>
      <c r="B1" s="107" t="s">
        <v>18</v>
      </c>
      <c r="C1" s="107"/>
      <c r="D1" s="107"/>
      <c r="E1" s="107"/>
      <c r="F1" s="107"/>
      <c r="G1" s="107"/>
      <c r="H1" s="107"/>
      <c r="I1" s="107"/>
      <c r="J1" s="107"/>
      <c r="K1" s="107"/>
    </row>
    <row r="2" spans="1:11" s="6" customFormat="1" ht="6.75" customHeight="1" x14ac:dyDescent="0.25">
      <c r="A2" s="11"/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4" spans="1:11" s="6" customFormat="1" ht="24.75" customHeight="1" x14ac:dyDescent="0.25">
      <c r="A4" s="11"/>
      <c r="B4" s="108" t="s">
        <v>23</v>
      </c>
      <c r="C4" s="109"/>
      <c r="D4" s="109"/>
      <c r="E4" s="109"/>
      <c r="F4" s="109"/>
      <c r="G4" s="109"/>
      <c r="H4" s="109"/>
      <c r="I4" s="109"/>
    </row>
    <row r="5" spans="1:11" s="6" customFormat="1" ht="21.75" customHeight="1" x14ac:dyDescent="0.25">
      <c r="A5" s="11"/>
      <c r="B5" s="110" t="s">
        <v>24</v>
      </c>
      <c r="C5" s="111"/>
      <c r="D5" s="111"/>
      <c r="E5" s="111"/>
      <c r="F5" s="111"/>
      <c r="G5" s="111"/>
      <c r="H5" s="111"/>
      <c r="I5" s="111"/>
    </row>
    <row r="6" spans="1:11" s="6" customFormat="1" ht="9.75" customHeight="1" x14ac:dyDescent="0.25">
      <c r="A6" s="11"/>
      <c r="D6" s="11" t="s">
        <v>1</v>
      </c>
      <c r="E6" s="11"/>
      <c r="F6" s="11"/>
      <c r="G6" s="11"/>
      <c r="H6" s="11"/>
      <c r="I6" s="11"/>
    </row>
    <row r="7" spans="1:11" s="6" customFormat="1" ht="43.5" customHeight="1" x14ac:dyDescent="0.25">
      <c r="A7" s="11"/>
      <c r="B7" s="10" t="s">
        <v>0</v>
      </c>
      <c r="C7" s="1" t="s">
        <v>2</v>
      </c>
      <c r="D7" s="112" t="s">
        <v>3</v>
      </c>
      <c r="E7" s="113"/>
      <c r="F7" s="114" t="s">
        <v>4</v>
      </c>
      <c r="G7" s="115"/>
      <c r="H7" s="114" t="s">
        <v>5</v>
      </c>
      <c r="I7" s="115"/>
      <c r="J7" s="116" t="s">
        <v>6</v>
      </c>
      <c r="K7" s="116"/>
    </row>
    <row r="8" spans="1:11" s="16" customFormat="1" ht="11.25" x14ac:dyDescent="0.25">
      <c r="A8" s="15"/>
      <c r="B8" s="9">
        <v>1</v>
      </c>
      <c r="C8" s="4">
        <v>2</v>
      </c>
      <c r="D8" s="100">
        <v>3</v>
      </c>
      <c r="E8" s="101"/>
      <c r="F8" s="100">
        <v>4</v>
      </c>
      <c r="G8" s="101"/>
      <c r="H8" s="100">
        <v>5</v>
      </c>
      <c r="I8" s="101"/>
      <c r="J8" s="102">
        <v>6</v>
      </c>
      <c r="K8" s="103"/>
    </row>
    <row r="9" spans="1:11" s="31" customFormat="1" ht="30" customHeight="1" x14ac:dyDescent="0.25">
      <c r="A9" s="30"/>
      <c r="B9" s="35">
        <v>1</v>
      </c>
      <c r="C9" s="36" t="s">
        <v>50</v>
      </c>
      <c r="D9" s="37">
        <v>8</v>
      </c>
      <c r="E9" s="38" t="s">
        <v>12</v>
      </c>
      <c r="F9" s="37">
        <v>1</v>
      </c>
      <c r="G9" s="38" t="s">
        <v>10</v>
      </c>
      <c r="H9" s="37">
        <f>D9*F9</f>
        <v>8</v>
      </c>
      <c r="I9" s="39" t="s">
        <v>8</v>
      </c>
      <c r="J9" s="40">
        <f>H9*60*12</f>
        <v>5760</v>
      </c>
      <c r="K9" s="41" t="s">
        <v>7</v>
      </c>
    </row>
    <row r="10" spans="1:11" s="32" customFormat="1" ht="25.5" customHeight="1" x14ac:dyDescent="0.25">
      <c r="A10" s="30"/>
      <c r="B10" s="38">
        <v>2</v>
      </c>
      <c r="C10" s="42" t="s">
        <v>26</v>
      </c>
      <c r="D10" s="43">
        <v>5</v>
      </c>
      <c r="E10" s="38" t="s">
        <v>30</v>
      </c>
      <c r="F10" s="43">
        <v>15</v>
      </c>
      <c r="G10" s="38" t="s">
        <v>31</v>
      </c>
      <c r="H10" s="43">
        <f t="shared" ref="H10:H18" si="0">D10*F10</f>
        <v>75</v>
      </c>
      <c r="I10" s="38" t="s">
        <v>21</v>
      </c>
      <c r="J10" s="44">
        <f>H10*235</f>
        <v>17625</v>
      </c>
      <c r="K10" s="41" t="s">
        <v>7</v>
      </c>
    </row>
    <row r="11" spans="1:11" s="32" customFormat="1" ht="30.75" customHeight="1" x14ac:dyDescent="0.25">
      <c r="A11" s="30"/>
      <c r="B11" s="35">
        <v>3</v>
      </c>
      <c r="C11" s="42" t="s">
        <v>27</v>
      </c>
      <c r="D11" s="43">
        <v>10</v>
      </c>
      <c r="E11" s="38" t="s">
        <v>30</v>
      </c>
      <c r="F11" s="43">
        <v>15</v>
      </c>
      <c r="G11" s="38" t="s">
        <v>31</v>
      </c>
      <c r="H11" s="43">
        <f t="shared" si="0"/>
        <v>150</v>
      </c>
      <c r="I11" s="38" t="s">
        <v>36</v>
      </c>
      <c r="J11" s="44">
        <f>H11*235</f>
        <v>35250</v>
      </c>
      <c r="K11" s="41" t="s">
        <v>7</v>
      </c>
    </row>
    <row r="12" spans="1:11" s="32" customFormat="1" ht="30.75" customHeight="1" x14ac:dyDescent="0.25">
      <c r="A12" s="30"/>
      <c r="B12" s="38">
        <v>4</v>
      </c>
      <c r="C12" s="42" t="s">
        <v>28</v>
      </c>
      <c r="D12" s="43">
        <v>3</v>
      </c>
      <c r="E12" s="38" t="s">
        <v>12</v>
      </c>
      <c r="F12" s="43">
        <v>2</v>
      </c>
      <c r="G12" s="38" t="s">
        <v>10</v>
      </c>
      <c r="H12" s="43">
        <f t="shared" si="0"/>
        <v>6</v>
      </c>
      <c r="I12" s="38" t="s">
        <v>8</v>
      </c>
      <c r="J12" s="44">
        <f>H12*60*12</f>
        <v>4320</v>
      </c>
      <c r="K12" s="41" t="s">
        <v>7</v>
      </c>
    </row>
    <row r="13" spans="1:11" s="32" customFormat="1" ht="30.75" customHeight="1" x14ac:dyDescent="0.25">
      <c r="A13" s="30"/>
      <c r="B13" s="35">
        <v>5</v>
      </c>
      <c r="C13" s="42" t="s">
        <v>32</v>
      </c>
      <c r="D13" s="43">
        <v>1</v>
      </c>
      <c r="E13" s="38" t="s">
        <v>12</v>
      </c>
      <c r="F13" s="43">
        <v>2</v>
      </c>
      <c r="G13" s="38" t="s">
        <v>10</v>
      </c>
      <c r="H13" s="43">
        <f t="shared" si="0"/>
        <v>2</v>
      </c>
      <c r="I13" s="38" t="s">
        <v>8</v>
      </c>
      <c r="J13" s="44">
        <f>H13*60*12</f>
        <v>1440</v>
      </c>
      <c r="K13" s="41" t="s">
        <v>7</v>
      </c>
    </row>
    <row r="14" spans="1:11" s="32" customFormat="1" ht="46.5" customHeight="1" x14ac:dyDescent="0.25">
      <c r="A14" s="30"/>
      <c r="B14" s="38">
        <v>6</v>
      </c>
      <c r="C14" s="42" t="s">
        <v>49</v>
      </c>
      <c r="D14" s="43">
        <v>10</v>
      </c>
      <c r="E14" s="38" t="s">
        <v>30</v>
      </c>
      <c r="F14" s="43">
        <v>15</v>
      </c>
      <c r="G14" s="38" t="s">
        <v>31</v>
      </c>
      <c r="H14" s="43">
        <f t="shared" si="0"/>
        <v>150</v>
      </c>
      <c r="I14" s="38" t="s">
        <v>21</v>
      </c>
      <c r="J14" s="44">
        <f t="shared" ref="J14:J15" si="1">H14*235</f>
        <v>35250</v>
      </c>
      <c r="K14" s="41" t="s">
        <v>7</v>
      </c>
    </row>
    <row r="15" spans="1:11" s="32" customFormat="1" ht="35.25" customHeight="1" x14ac:dyDescent="0.25">
      <c r="A15" s="30"/>
      <c r="B15" s="35">
        <v>7</v>
      </c>
      <c r="C15" s="42" t="s">
        <v>33</v>
      </c>
      <c r="D15" s="45">
        <v>2</v>
      </c>
      <c r="E15" s="46" t="s">
        <v>30</v>
      </c>
      <c r="F15" s="45">
        <v>15</v>
      </c>
      <c r="G15" s="46" t="s">
        <v>31</v>
      </c>
      <c r="H15" s="45">
        <f t="shared" si="0"/>
        <v>30</v>
      </c>
      <c r="I15" s="38" t="s">
        <v>21</v>
      </c>
      <c r="J15" s="44">
        <f t="shared" si="1"/>
        <v>7050</v>
      </c>
      <c r="K15" s="41" t="s">
        <v>7</v>
      </c>
    </row>
    <row r="16" spans="1:11" s="32" customFormat="1" ht="30.75" customHeight="1" x14ac:dyDescent="0.25">
      <c r="A16" s="30"/>
      <c r="B16" s="38">
        <v>8</v>
      </c>
      <c r="C16" s="47" t="s">
        <v>34</v>
      </c>
      <c r="D16" s="45">
        <v>7</v>
      </c>
      <c r="E16" s="46" t="s">
        <v>29</v>
      </c>
      <c r="F16" s="45">
        <v>15</v>
      </c>
      <c r="G16" s="46" t="s">
        <v>31</v>
      </c>
      <c r="H16" s="45">
        <f t="shared" si="0"/>
        <v>105</v>
      </c>
      <c r="I16" s="38" t="s">
        <v>37</v>
      </c>
      <c r="J16" s="44">
        <f>H16*12</f>
        <v>1260</v>
      </c>
      <c r="K16" s="41" t="s">
        <v>7</v>
      </c>
    </row>
    <row r="17" spans="1:11" s="7" customFormat="1" ht="39.75" customHeight="1" x14ac:dyDescent="0.25">
      <c r="A17" s="11"/>
      <c r="B17" s="48">
        <v>9</v>
      </c>
      <c r="C17" s="49" t="s">
        <v>35</v>
      </c>
      <c r="D17" s="50">
        <v>10</v>
      </c>
      <c r="E17" s="51" t="s">
        <v>29</v>
      </c>
      <c r="F17" s="50">
        <v>10</v>
      </c>
      <c r="G17" s="51" t="s">
        <v>31</v>
      </c>
      <c r="H17" s="50">
        <f t="shared" si="0"/>
        <v>100</v>
      </c>
      <c r="I17" s="52" t="s">
        <v>37</v>
      </c>
      <c r="J17" s="53">
        <f>H17*12</f>
        <v>1200</v>
      </c>
      <c r="K17" s="54" t="s">
        <v>7</v>
      </c>
    </row>
    <row r="18" spans="1:11" s="8" customFormat="1" ht="35.25" customHeight="1" x14ac:dyDescent="0.25">
      <c r="A18" s="11"/>
      <c r="B18" s="52">
        <v>10</v>
      </c>
      <c r="C18" s="49" t="s">
        <v>25</v>
      </c>
      <c r="D18" s="50">
        <v>15</v>
      </c>
      <c r="E18" s="51" t="s">
        <v>29</v>
      </c>
      <c r="F18" s="50">
        <v>10</v>
      </c>
      <c r="G18" s="51" t="s">
        <v>31</v>
      </c>
      <c r="H18" s="50">
        <f t="shared" si="0"/>
        <v>150</v>
      </c>
      <c r="I18" s="51" t="s">
        <v>37</v>
      </c>
      <c r="J18" s="55">
        <f>H18*12</f>
        <v>1800</v>
      </c>
      <c r="K18" s="54" t="s">
        <v>7</v>
      </c>
    </row>
    <row r="19" spans="1:11" s="8" customFormat="1" ht="35.25" customHeight="1" x14ac:dyDescent="0.25">
      <c r="A19" s="11"/>
      <c r="B19" s="48"/>
      <c r="C19" s="49"/>
      <c r="D19" s="50"/>
      <c r="E19" s="51"/>
      <c r="F19" s="50"/>
      <c r="G19" s="51"/>
      <c r="H19" s="50"/>
      <c r="I19" s="52"/>
      <c r="J19" s="53"/>
      <c r="K19" s="54"/>
    </row>
    <row r="20" spans="1:11" s="8" customFormat="1" ht="35.25" customHeight="1" x14ac:dyDescent="0.25">
      <c r="A20" s="11"/>
      <c r="B20" s="52"/>
      <c r="C20" s="49"/>
      <c r="D20" s="50"/>
      <c r="E20" s="51"/>
      <c r="F20" s="50"/>
      <c r="G20" s="51"/>
      <c r="H20" s="50"/>
      <c r="I20" s="52"/>
      <c r="J20" s="53"/>
      <c r="K20" s="54"/>
    </row>
    <row r="21" spans="1:11" s="8" customFormat="1" ht="35.25" customHeight="1" x14ac:dyDescent="0.25">
      <c r="A21" s="11"/>
      <c r="B21" s="48"/>
      <c r="C21" s="49"/>
      <c r="D21" s="50"/>
      <c r="E21" s="51"/>
      <c r="F21" s="50"/>
      <c r="G21" s="51"/>
      <c r="H21" s="50"/>
      <c r="I21" s="51"/>
      <c r="J21" s="55"/>
      <c r="K21" s="54"/>
    </row>
    <row r="22" spans="1:11" s="8" customFormat="1" ht="35.25" customHeight="1" x14ac:dyDescent="0.25">
      <c r="A22" s="11"/>
      <c r="B22" s="56">
        <v>14</v>
      </c>
      <c r="C22" s="57" t="s">
        <v>25</v>
      </c>
      <c r="D22" s="58"/>
      <c r="E22" s="59" t="s">
        <v>12</v>
      </c>
      <c r="F22" s="58">
        <v>10</v>
      </c>
      <c r="G22" s="59" t="s">
        <v>10</v>
      </c>
      <c r="H22" s="58">
        <f t="shared" ref="H22" si="2">D22*F22</f>
        <v>0</v>
      </c>
      <c r="I22" s="56" t="s">
        <v>8</v>
      </c>
      <c r="J22" s="60">
        <f>H22*60*12</f>
        <v>0</v>
      </c>
      <c r="K22" s="61" t="s">
        <v>7</v>
      </c>
    </row>
    <row r="23" spans="1:11" s="19" customFormat="1" ht="18" customHeight="1" x14ac:dyDescent="0.25">
      <c r="A23" s="11"/>
      <c r="B23" s="62"/>
      <c r="C23" s="104" t="s">
        <v>13</v>
      </c>
      <c r="D23" s="105"/>
      <c r="E23" s="105"/>
      <c r="F23" s="105"/>
      <c r="G23" s="105"/>
      <c r="H23" s="105"/>
      <c r="I23" s="106"/>
      <c r="J23" s="63">
        <f>SUM(J9:J22)</f>
        <v>110955</v>
      </c>
      <c r="K23" s="54" t="s">
        <v>7</v>
      </c>
    </row>
    <row r="24" spans="1:11" s="22" customFormat="1" ht="18" customHeight="1" x14ac:dyDescent="0.25">
      <c r="A24" s="11"/>
      <c r="B24" s="64"/>
      <c r="C24" s="97" t="s">
        <v>14</v>
      </c>
      <c r="D24" s="98"/>
      <c r="E24" s="98"/>
      <c r="F24" s="98"/>
      <c r="G24" s="98"/>
      <c r="H24" s="98"/>
      <c r="I24" s="99"/>
      <c r="J24" s="65">
        <f>J23/60</f>
        <v>1849.25</v>
      </c>
      <c r="K24" s="66" t="s">
        <v>11</v>
      </c>
    </row>
    <row r="25" spans="1:11" s="6" customFormat="1" x14ac:dyDescent="0.25">
      <c r="A25" s="11"/>
    </row>
    <row r="26" spans="1:11" s="6" customFormat="1" x14ac:dyDescent="0.25">
      <c r="A26" s="11"/>
    </row>
    <row r="27" spans="1:11" s="6" customFormat="1" ht="18" customHeight="1" x14ac:dyDescent="0.25">
      <c r="A27" s="11"/>
      <c r="C27" s="12" t="s">
        <v>15</v>
      </c>
      <c r="D27" s="23">
        <f>J24/1250</f>
        <v>1.4794</v>
      </c>
      <c r="E27" s="23"/>
    </row>
    <row r="28" spans="1:11" s="6" customFormat="1" ht="18" customHeight="1" x14ac:dyDescent="0.25">
      <c r="A28" s="11"/>
      <c r="C28" s="12" t="s">
        <v>22</v>
      </c>
      <c r="D28" s="24">
        <f>J24/1250</f>
        <v>1.4794</v>
      </c>
      <c r="E28" s="23"/>
    </row>
    <row r="29" spans="1:11" s="6" customFormat="1" ht="18" customHeight="1" x14ac:dyDescent="0.25">
      <c r="A29" s="11"/>
      <c r="C29" s="12" t="s">
        <v>16</v>
      </c>
      <c r="D29" s="23">
        <f>ROUND(D28,0)</f>
        <v>1</v>
      </c>
      <c r="E29" s="23"/>
    </row>
    <row r="30" spans="1:11" ht="27.75" customHeight="1" x14ac:dyDescent="0.25">
      <c r="C30" s="13" t="s">
        <v>57</v>
      </c>
      <c r="D30" s="25">
        <f>D29</f>
        <v>1</v>
      </c>
      <c r="E30" s="23" t="s">
        <v>17</v>
      </c>
    </row>
    <row r="32" spans="1:11" ht="15" x14ac:dyDescent="0.25">
      <c r="G32" s="85"/>
    </row>
    <row r="33" spans="1:11" ht="15" x14ac:dyDescent="0.25">
      <c r="G33" s="86"/>
    </row>
    <row r="48" spans="1:11" s="6" customFormat="1" ht="14.25" customHeight="1" x14ac:dyDescent="0.25">
      <c r="A48" s="11"/>
      <c r="B48" s="107" t="s">
        <v>18</v>
      </c>
      <c r="C48" s="107"/>
      <c r="D48" s="107"/>
      <c r="E48" s="107"/>
      <c r="F48" s="107"/>
      <c r="G48" s="107"/>
      <c r="H48" s="107"/>
      <c r="I48" s="107"/>
      <c r="J48" s="107"/>
      <c r="K48" s="107"/>
    </row>
    <row r="49" spans="1:11" s="6" customFormat="1" ht="6.75" customHeight="1" x14ac:dyDescent="0.25">
      <c r="A49" s="11"/>
      <c r="B49" s="107"/>
      <c r="C49" s="107"/>
      <c r="D49" s="107"/>
      <c r="E49" s="107"/>
      <c r="F49" s="107"/>
      <c r="G49" s="107"/>
      <c r="H49" s="107"/>
      <c r="I49" s="107"/>
      <c r="J49" s="107"/>
      <c r="K49" s="107"/>
    </row>
    <row r="51" spans="1:11" s="6" customFormat="1" ht="24.75" customHeight="1" x14ac:dyDescent="0.25">
      <c r="A51" s="11"/>
      <c r="B51" s="108" t="s">
        <v>41</v>
      </c>
      <c r="C51" s="109"/>
      <c r="D51" s="109"/>
      <c r="E51" s="109"/>
      <c r="F51" s="109"/>
      <c r="G51" s="109"/>
      <c r="H51" s="109"/>
      <c r="I51" s="109"/>
    </row>
    <row r="52" spans="1:11" s="6" customFormat="1" ht="21.75" customHeight="1" x14ac:dyDescent="0.25">
      <c r="A52" s="11"/>
      <c r="B52" s="110" t="s">
        <v>24</v>
      </c>
      <c r="C52" s="111"/>
      <c r="D52" s="111"/>
      <c r="E52" s="111"/>
      <c r="F52" s="111"/>
      <c r="G52" s="111"/>
      <c r="H52" s="111"/>
      <c r="I52" s="111"/>
    </row>
    <row r="53" spans="1:11" s="6" customFormat="1" ht="9.75" customHeight="1" x14ac:dyDescent="0.25">
      <c r="A53" s="11"/>
      <c r="D53" s="11" t="s">
        <v>1</v>
      </c>
      <c r="E53" s="11"/>
      <c r="F53" s="11"/>
      <c r="G53" s="11"/>
      <c r="H53" s="11"/>
      <c r="I53" s="11"/>
    </row>
    <row r="54" spans="1:11" s="6" customFormat="1" ht="43.5" customHeight="1" x14ac:dyDescent="0.25">
      <c r="A54" s="11"/>
      <c r="B54" s="10" t="s">
        <v>0</v>
      </c>
      <c r="C54" s="1" t="s">
        <v>2</v>
      </c>
      <c r="D54" s="112" t="s">
        <v>3</v>
      </c>
      <c r="E54" s="113"/>
      <c r="F54" s="114" t="s">
        <v>4</v>
      </c>
      <c r="G54" s="115"/>
      <c r="H54" s="114" t="s">
        <v>5</v>
      </c>
      <c r="I54" s="115"/>
      <c r="J54" s="116" t="s">
        <v>6</v>
      </c>
      <c r="K54" s="116"/>
    </row>
    <row r="55" spans="1:11" s="16" customFormat="1" ht="11.25" x14ac:dyDescent="0.25">
      <c r="A55" s="15"/>
      <c r="B55" s="9">
        <v>1</v>
      </c>
      <c r="C55" s="4">
        <v>2</v>
      </c>
      <c r="D55" s="100">
        <v>3</v>
      </c>
      <c r="E55" s="101"/>
      <c r="F55" s="100">
        <v>4</v>
      </c>
      <c r="G55" s="101"/>
      <c r="H55" s="100">
        <v>5</v>
      </c>
      <c r="I55" s="101"/>
      <c r="J55" s="102">
        <v>6</v>
      </c>
      <c r="K55" s="103"/>
    </row>
    <row r="56" spans="1:11" s="31" customFormat="1" ht="25.5" customHeight="1" x14ac:dyDescent="0.25">
      <c r="A56" s="30"/>
      <c r="B56" s="35">
        <v>1</v>
      </c>
      <c r="C56" s="36" t="s">
        <v>38</v>
      </c>
      <c r="D56" s="43">
        <v>75</v>
      </c>
      <c r="E56" s="67" t="s">
        <v>39</v>
      </c>
      <c r="F56" s="43">
        <v>5</v>
      </c>
      <c r="G56" s="38" t="s">
        <v>40</v>
      </c>
      <c r="H56" s="43">
        <f>D56*F56</f>
        <v>375</v>
      </c>
      <c r="I56" s="38" t="s">
        <v>37</v>
      </c>
      <c r="J56" s="40">
        <f>H56*12</f>
        <v>4500</v>
      </c>
      <c r="K56" s="41" t="s">
        <v>7</v>
      </c>
    </row>
    <row r="57" spans="1:11" s="32" customFormat="1" ht="25.5" customHeight="1" x14ac:dyDescent="0.25">
      <c r="A57" s="30"/>
      <c r="B57" s="38">
        <v>2</v>
      </c>
      <c r="C57" s="42" t="s">
        <v>42</v>
      </c>
      <c r="D57" s="43">
        <v>50</v>
      </c>
      <c r="E57" s="67" t="s">
        <v>54</v>
      </c>
      <c r="F57" s="43">
        <v>5</v>
      </c>
      <c r="G57" s="38" t="s">
        <v>55</v>
      </c>
      <c r="H57" s="43">
        <f>D57*F57</f>
        <v>250</v>
      </c>
      <c r="I57" s="38" t="s">
        <v>21</v>
      </c>
      <c r="J57" s="40">
        <f>H57*235</f>
        <v>58750</v>
      </c>
      <c r="K57" s="41" t="s">
        <v>7</v>
      </c>
    </row>
    <row r="58" spans="1:11" s="32" customFormat="1" ht="30.75" customHeight="1" x14ac:dyDescent="0.25">
      <c r="A58" s="30"/>
      <c r="B58" s="35">
        <v>3</v>
      </c>
      <c r="C58" s="68" t="s">
        <v>43</v>
      </c>
      <c r="D58" s="43">
        <v>1500</v>
      </c>
      <c r="E58" s="38" t="s">
        <v>20</v>
      </c>
      <c r="F58" s="43">
        <v>10</v>
      </c>
      <c r="G58" s="38" t="s">
        <v>31</v>
      </c>
      <c r="H58" s="43">
        <f t="shared" ref="H58:H61" si="3">D58*F58</f>
        <v>15000</v>
      </c>
      <c r="I58" s="38" t="s">
        <v>19</v>
      </c>
      <c r="J58" s="44">
        <f>H58*1</f>
        <v>15000</v>
      </c>
      <c r="K58" s="41" t="s">
        <v>7</v>
      </c>
    </row>
    <row r="59" spans="1:11" s="32" customFormat="1" ht="30.75" customHeight="1" x14ac:dyDescent="0.25">
      <c r="A59" s="30"/>
      <c r="B59" s="38">
        <v>4</v>
      </c>
      <c r="C59" s="68" t="s">
        <v>44</v>
      </c>
      <c r="D59" s="43">
        <v>4</v>
      </c>
      <c r="E59" s="38" t="s">
        <v>45</v>
      </c>
      <c r="F59" s="43">
        <v>3</v>
      </c>
      <c r="G59" s="38" t="s">
        <v>46</v>
      </c>
      <c r="H59" s="43">
        <f t="shared" si="3"/>
        <v>12</v>
      </c>
      <c r="I59" s="38" t="s">
        <v>11</v>
      </c>
      <c r="J59" s="44">
        <f>H59*60*12</f>
        <v>8640</v>
      </c>
      <c r="K59" s="41" t="s">
        <v>7</v>
      </c>
    </row>
    <row r="60" spans="1:11" s="32" customFormat="1" ht="30.75" customHeight="1" x14ac:dyDescent="0.25">
      <c r="A60" s="30"/>
      <c r="B60" s="35">
        <v>5</v>
      </c>
      <c r="C60" s="42" t="s">
        <v>47</v>
      </c>
      <c r="D60" s="43">
        <v>1500</v>
      </c>
      <c r="E60" s="38" t="s">
        <v>20</v>
      </c>
      <c r="F60" s="43">
        <v>10</v>
      </c>
      <c r="G60" s="38" t="s">
        <v>31</v>
      </c>
      <c r="H60" s="43">
        <f t="shared" ref="H60" si="4">D60*F60</f>
        <v>15000</v>
      </c>
      <c r="I60" s="38" t="s">
        <v>19</v>
      </c>
      <c r="J60" s="44">
        <f>H60*1</f>
        <v>15000</v>
      </c>
      <c r="K60" s="41" t="s">
        <v>7</v>
      </c>
    </row>
    <row r="61" spans="1:11" s="32" customFormat="1" ht="30.75" customHeight="1" x14ac:dyDescent="0.25">
      <c r="A61" s="30"/>
      <c r="B61" s="38">
        <v>6</v>
      </c>
      <c r="C61" s="42" t="s">
        <v>51</v>
      </c>
      <c r="D61" s="43">
        <v>3</v>
      </c>
      <c r="E61" s="38" t="s">
        <v>48</v>
      </c>
      <c r="F61" s="43">
        <v>15</v>
      </c>
      <c r="G61" s="38" t="s">
        <v>56</v>
      </c>
      <c r="H61" s="43">
        <f t="shared" si="3"/>
        <v>45</v>
      </c>
      <c r="I61" s="38" t="s">
        <v>21</v>
      </c>
      <c r="J61" s="44">
        <f>H61*235</f>
        <v>10575</v>
      </c>
      <c r="K61" s="41" t="s">
        <v>7</v>
      </c>
    </row>
    <row r="62" spans="1:11" s="32" customFormat="1" ht="35.25" customHeight="1" x14ac:dyDescent="0.25">
      <c r="A62" s="30"/>
      <c r="B62" s="35">
        <v>7</v>
      </c>
      <c r="C62" s="42" t="s">
        <v>52</v>
      </c>
      <c r="D62" s="43">
        <v>7</v>
      </c>
      <c r="E62" s="38" t="s">
        <v>9</v>
      </c>
      <c r="F62" s="43">
        <v>4</v>
      </c>
      <c r="G62" s="38" t="s">
        <v>10</v>
      </c>
      <c r="H62" s="43">
        <f t="shared" ref="H62" si="5">D62*F62</f>
        <v>28</v>
      </c>
      <c r="I62" s="38" t="s">
        <v>11</v>
      </c>
      <c r="J62" s="44">
        <f>H62*60</f>
        <v>1680</v>
      </c>
      <c r="K62" s="41" t="s">
        <v>7</v>
      </c>
    </row>
    <row r="63" spans="1:11" s="32" customFormat="1" ht="30.75" customHeight="1" x14ac:dyDescent="0.25">
      <c r="A63" s="30"/>
      <c r="B63" s="38">
        <v>8</v>
      </c>
      <c r="C63" s="42" t="s">
        <v>53</v>
      </c>
      <c r="D63" s="43">
        <v>4</v>
      </c>
      <c r="E63" s="38" t="s">
        <v>9</v>
      </c>
      <c r="F63" s="43">
        <v>4</v>
      </c>
      <c r="G63" s="38" t="s">
        <v>10</v>
      </c>
      <c r="H63" s="43">
        <f t="shared" ref="H63" si="6">D63*F63</f>
        <v>16</v>
      </c>
      <c r="I63" s="38" t="s">
        <v>11</v>
      </c>
      <c r="J63" s="44">
        <f>H63*60</f>
        <v>960</v>
      </c>
      <c r="K63" s="41" t="s">
        <v>7</v>
      </c>
    </row>
    <row r="64" spans="1:11" s="32" customFormat="1" ht="39.75" customHeight="1" x14ac:dyDescent="0.25">
      <c r="A64" s="30"/>
      <c r="B64" s="69"/>
      <c r="C64" s="70"/>
      <c r="D64" s="71"/>
      <c r="E64" s="72"/>
      <c r="F64" s="71"/>
      <c r="G64" s="72"/>
      <c r="H64" s="71"/>
      <c r="I64" s="72"/>
      <c r="J64" s="73"/>
      <c r="K64" s="74"/>
    </row>
    <row r="65" spans="1:11" s="33" customFormat="1" ht="35.25" customHeight="1" x14ac:dyDescent="0.25">
      <c r="A65" s="30"/>
      <c r="B65" s="72"/>
      <c r="C65" s="70"/>
      <c r="D65" s="75"/>
      <c r="E65" s="76"/>
      <c r="F65" s="75"/>
      <c r="G65" s="76"/>
      <c r="H65" s="75"/>
      <c r="I65" s="72"/>
      <c r="J65" s="73"/>
      <c r="K65" s="74"/>
    </row>
    <row r="66" spans="1:11" s="33" customFormat="1" ht="35.25" customHeight="1" x14ac:dyDescent="0.25">
      <c r="A66" s="30"/>
      <c r="B66" s="69"/>
      <c r="C66" s="77"/>
      <c r="D66" s="75"/>
      <c r="E66" s="76"/>
      <c r="F66" s="75"/>
      <c r="G66" s="76"/>
      <c r="H66" s="75"/>
      <c r="I66" s="72"/>
      <c r="J66" s="73"/>
      <c r="K66" s="74"/>
    </row>
    <row r="67" spans="1:11" s="33" customFormat="1" ht="35.25" customHeight="1" x14ac:dyDescent="0.25">
      <c r="A67" s="30"/>
      <c r="B67" s="72"/>
      <c r="C67" s="77"/>
      <c r="D67" s="75"/>
      <c r="E67" s="76"/>
      <c r="F67" s="75"/>
      <c r="G67" s="76"/>
      <c r="H67" s="75"/>
      <c r="I67" s="72"/>
      <c r="J67" s="73"/>
      <c r="K67" s="74"/>
    </row>
    <row r="68" spans="1:11" s="33" customFormat="1" ht="35.25" customHeight="1" x14ac:dyDescent="0.25">
      <c r="A68" s="30"/>
      <c r="B68" s="69"/>
      <c r="C68" s="77"/>
      <c r="D68" s="75"/>
      <c r="E68" s="76"/>
      <c r="F68" s="75"/>
      <c r="G68" s="76"/>
      <c r="H68" s="75"/>
      <c r="I68" s="76"/>
      <c r="J68" s="78"/>
      <c r="K68" s="74"/>
    </row>
    <row r="69" spans="1:11" s="33" customFormat="1" ht="35.25" customHeight="1" x14ac:dyDescent="0.25">
      <c r="A69" s="30"/>
      <c r="B69" s="72"/>
      <c r="C69" s="79"/>
      <c r="D69" s="75"/>
      <c r="E69" s="76"/>
      <c r="F69" s="75"/>
      <c r="G69" s="76"/>
      <c r="H69" s="75"/>
      <c r="I69" s="72"/>
      <c r="J69" s="73"/>
      <c r="K69" s="74"/>
    </row>
    <row r="70" spans="1:11" s="19" customFormat="1" ht="18" customHeight="1" x14ac:dyDescent="0.25">
      <c r="A70" s="11"/>
      <c r="B70" s="2"/>
      <c r="C70" s="117" t="s">
        <v>13</v>
      </c>
      <c r="D70" s="118"/>
      <c r="E70" s="118"/>
      <c r="F70" s="118"/>
      <c r="G70" s="118"/>
      <c r="H70" s="118"/>
      <c r="I70" s="119"/>
      <c r="J70" s="18">
        <f>SUM(J56:J69)</f>
        <v>115105</v>
      </c>
      <c r="K70" s="17" t="s">
        <v>7</v>
      </c>
    </row>
    <row r="71" spans="1:11" s="22" customFormat="1" ht="18" customHeight="1" x14ac:dyDescent="0.25">
      <c r="A71" s="11"/>
      <c r="B71" s="3"/>
      <c r="C71" s="120" t="s">
        <v>14</v>
      </c>
      <c r="D71" s="121"/>
      <c r="E71" s="121"/>
      <c r="F71" s="121"/>
      <c r="G71" s="121"/>
      <c r="H71" s="121"/>
      <c r="I71" s="122"/>
      <c r="J71" s="20">
        <f>J70/60</f>
        <v>1918.4166666666667</v>
      </c>
      <c r="K71" s="21" t="s">
        <v>11</v>
      </c>
    </row>
    <row r="72" spans="1:11" s="6" customFormat="1" x14ac:dyDescent="0.25">
      <c r="A72" s="11"/>
    </row>
    <row r="73" spans="1:11" s="6" customFormat="1" x14ac:dyDescent="0.25">
      <c r="A73" s="11"/>
    </row>
    <row r="74" spans="1:11" s="6" customFormat="1" ht="18" customHeight="1" x14ac:dyDescent="0.25">
      <c r="A74" s="11"/>
      <c r="C74" s="12" t="s">
        <v>15</v>
      </c>
      <c r="D74" s="23">
        <f>J71/1250</f>
        <v>1.5347333333333335</v>
      </c>
      <c r="E74" s="23"/>
    </row>
    <row r="75" spans="1:11" s="6" customFormat="1" ht="18" customHeight="1" x14ac:dyDescent="0.25">
      <c r="A75" s="11"/>
      <c r="C75" s="12" t="s">
        <v>22</v>
      </c>
      <c r="D75" s="24">
        <f>J71/1250</f>
        <v>1.5347333333333335</v>
      </c>
      <c r="E75" s="23"/>
    </row>
    <row r="76" spans="1:11" s="6" customFormat="1" ht="18" customHeight="1" x14ac:dyDescent="0.25">
      <c r="A76" s="11"/>
      <c r="C76" s="12" t="s">
        <v>16</v>
      </c>
      <c r="D76" s="23">
        <f>ROUND(D75,0)</f>
        <v>2</v>
      </c>
      <c r="E76" s="23"/>
    </row>
    <row r="77" spans="1:11" ht="27.75" customHeight="1" x14ac:dyDescent="0.25">
      <c r="C77" s="13" t="s">
        <v>58</v>
      </c>
      <c r="D77" s="25">
        <f>D76</f>
        <v>2</v>
      </c>
      <c r="E77" s="23" t="s">
        <v>17</v>
      </c>
    </row>
    <row r="95" spans="1:11" s="6" customFormat="1" ht="14.25" customHeight="1" x14ac:dyDescent="0.25">
      <c r="A95" s="11"/>
      <c r="B95" s="107" t="s">
        <v>18</v>
      </c>
      <c r="C95" s="107"/>
      <c r="D95" s="107"/>
      <c r="E95" s="107"/>
      <c r="F95" s="107"/>
      <c r="G95" s="107"/>
      <c r="H95" s="107"/>
      <c r="I95" s="107"/>
      <c r="J95" s="107"/>
      <c r="K95" s="107"/>
    </row>
    <row r="96" spans="1:11" s="6" customFormat="1" ht="6.75" customHeight="1" x14ac:dyDescent="0.25">
      <c r="A96" s="11"/>
      <c r="B96" s="107"/>
      <c r="C96" s="107"/>
      <c r="D96" s="107"/>
      <c r="E96" s="107"/>
      <c r="F96" s="107"/>
      <c r="G96" s="107"/>
      <c r="H96" s="107"/>
      <c r="I96" s="107"/>
      <c r="J96" s="107"/>
      <c r="K96" s="107"/>
    </row>
    <row r="98" spans="1:11" s="6" customFormat="1" ht="24.75" customHeight="1" x14ac:dyDescent="0.25">
      <c r="A98" s="11"/>
      <c r="B98" s="108" t="s">
        <v>59</v>
      </c>
      <c r="C98" s="109"/>
      <c r="D98" s="109"/>
      <c r="E98" s="109"/>
      <c r="F98" s="109"/>
      <c r="G98" s="109"/>
      <c r="H98" s="109"/>
      <c r="I98" s="109"/>
    </row>
    <row r="99" spans="1:11" s="6" customFormat="1" ht="21.75" customHeight="1" x14ac:dyDescent="0.25">
      <c r="A99" s="11"/>
      <c r="B99" s="110" t="s">
        <v>24</v>
      </c>
      <c r="C99" s="111"/>
      <c r="D99" s="111"/>
      <c r="E99" s="111"/>
      <c r="F99" s="111"/>
      <c r="G99" s="111"/>
      <c r="H99" s="111"/>
      <c r="I99" s="111"/>
    </row>
    <row r="100" spans="1:11" s="6" customFormat="1" ht="9.75" customHeight="1" x14ac:dyDescent="0.25">
      <c r="A100" s="11"/>
      <c r="D100" s="11" t="s">
        <v>1</v>
      </c>
      <c r="E100" s="11"/>
      <c r="F100" s="11"/>
      <c r="G100" s="11"/>
      <c r="H100" s="11"/>
      <c r="I100" s="11"/>
    </row>
    <row r="101" spans="1:11" s="6" customFormat="1" ht="43.5" customHeight="1" x14ac:dyDescent="0.25">
      <c r="A101" s="11"/>
      <c r="B101" s="27" t="s">
        <v>0</v>
      </c>
      <c r="C101" s="1" t="s">
        <v>2</v>
      </c>
      <c r="D101" s="112" t="s">
        <v>3</v>
      </c>
      <c r="E101" s="113"/>
      <c r="F101" s="114" t="s">
        <v>4</v>
      </c>
      <c r="G101" s="115"/>
      <c r="H101" s="114" t="s">
        <v>5</v>
      </c>
      <c r="I101" s="115"/>
      <c r="J101" s="116" t="s">
        <v>6</v>
      </c>
      <c r="K101" s="116"/>
    </row>
    <row r="102" spans="1:11" s="16" customFormat="1" ht="11.25" x14ac:dyDescent="0.25">
      <c r="A102" s="15"/>
      <c r="B102" s="26">
        <v>1</v>
      </c>
      <c r="C102" s="4">
        <v>2</v>
      </c>
      <c r="D102" s="100">
        <v>3</v>
      </c>
      <c r="E102" s="101"/>
      <c r="F102" s="100">
        <v>4</v>
      </c>
      <c r="G102" s="101"/>
      <c r="H102" s="100">
        <v>5</v>
      </c>
      <c r="I102" s="101"/>
      <c r="J102" s="102">
        <v>6</v>
      </c>
      <c r="K102" s="103"/>
    </row>
    <row r="103" spans="1:11" s="31" customFormat="1" ht="25.5" customHeight="1" x14ac:dyDescent="0.25">
      <c r="A103" s="30"/>
      <c r="B103" s="39">
        <v>1</v>
      </c>
      <c r="C103" s="95" t="s">
        <v>83</v>
      </c>
      <c r="D103" s="89">
        <v>4</v>
      </c>
      <c r="E103" s="90" t="s">
        <v>63</v>
      </c>
      <c r="F103" s="89">
        <v>15</v>
      </c>
      <c r="G103" s="90" t="s">
        <v>62</v>
      </c>
      <c r="H103" s="89">
        <f>D103*F103</f>
        <v>60</v>
      </c>
      <c r="I103" s="90" t="s">
        <v>21</v>
      </c>
      <c r="J103" s="91">
        <f>H103*235</f>
        <v>14100</v>
      </c>
      <c r="K103" s="83" t="s">
        <v>7</v>
      </c>
    </row>
    <row r="104" spans="1:11" s="32" customFormat="1" ht="25.5" customHeight="1" x14ac:dyDescent="0.25">
      <c r="A104" s="30"/>
      <c r="B104" s="38">
        <v>2</v>
      </c>
      <c r="C104" s="93" t="s">
        <v>80</v>
      </c>
      <c r="D104" s="81">
        <v>2</v>
      </c>
      <c r="E104" s="82" t="s">
        <v>82</v>
      </c>
      <c r="F104" s="81">
        <v>2</v>
      </c>
      <c r="G104" s="82" t="s">
        <v>31</v>
      </c>
      <c r="H104" s="81">
        <f>D104*F104</f>
        <v>4</v>
      </c>
      <c r="I104" s="67" t="s">
        <v>21</v>
      </c>
      <c r="J104" s="84">
        <f>H104*235</f>
        <v>940</v>
      </c>
      <c r="K104" s="92" t="s">
        <v>7</v>
      </c>
    </row>
    <row r="105" spans="1:11" s="32" customFormat="1" ht="30.75" customHeight="1" x14ac:dyDescent="0.25">
      <c r="A105" s="30"/>
      <c r="B105" s="38">
        <v>3</v>
      </c>
      <c r="C105" s="68" t="s">
        <v>66</v>
      </c>
      <c r="D105" s="81">
        <v>4</v>
      </c>
      <c r="E105" s="82" t="s">
        <v>63</v>
      </c>
      <c r="F105" s="81">
        <v>15</v>
      </c>
      <c r="G105" s="82" t="s">
        <v>62</v>
      </c>
      <c r="H105" s="81">
        <f>D105*F105</f>
        <v>60</v>
      </c>
      <c r="I105" s="82" t="s">
        <v>21</v>
      </c>
      <c r="J105" s="84">
        <f>H105*235</f>
        <v>14100</v>
      </c>
      <c r="K105" s="92" t="s">
        <v>7</v>
      </c>
    </row>
    <row r="106" spans="1:11" s="32" customFormat="1" ht="30.75" customHeight="1" x14ac:dyDescent="0.25">
      <c r="A106" s="30"/>
      <c r="B106" s="38">
        <v>4</v>
      </c>
      <c r="C106" s="42" t="s">
        <v>60</v>
      </c>
      <c r="D106" s="81">
        <v>2</v>
      </c>
      <c r="E106" s="82" t="s">
        <v>30</v>
      </c>
      <c r="F106" s="81">
        <v>10</v>
      </c>
      <c r="G106" s="82" t="s">
        <v>31</v>
      </c>
      <c r="H106" s="81">
        <f>D106*F106</f>
        <v>20</v>
      </c>
      <c r="I106" s="67" t="s">
        <v>21</v>
      </c>
      <c r="J106" s="84">
        <f>H106*235</f>
        <v>4700</v>
      </c>
      <c r="K106" s="92" t="s">
        <v>7</v>
      </c>
    </row>
    <row r="107" spans="1:11" s="32" customFormat="1" ht="30.75" customHeight="1" x14ac:dyDescent="0.25">
      <c r="A107" s="30"/>
      <c r="B107" s="38">
        <v>5</v>
      </c>
      <c r="C107" s="68" t="s">
        <v>61</v>
      </c>
      <c r="D107" s="81">
        <v>7</v>
      </c>
      <c r="E107" s="82" t="s">
        <v>29</v>
      </c>
      <c r="F107" s="81">
        <v>10</v>
      </c>
      <c r="G107" s="82" t="s">
        <v>31</v>
      </c>
      <c r="H107" s="81">
        <f t="shared" ref="H107:H108" si="7">D107*F107</f>
        <v>70</v>
      </c>
      <c r="I107" s="82" t="s">
        <v>37</v>
      </c>
      <c r="J107" s="84">
        <f>H107*12</f>
        <v>840</v>
      </c>
      <c r="K107" s="92" t="s">
        <v>7</v>
      </c>
    </row>
    <row r="108" spans="1:11" s="32" customFormat="1" ht="30.75" customHeight="1" x14ac:dyDescent="0.25">
      <c r="A108" s="30"/>
      <c r="B108" s="38"/>
      <c r="C108" s="68" t="s">
        <v>64</v>
      </c>
      <c r="D108" s="81">
        <v>4</v>
      </c>
      <c r="E108" s="67" t="s">
        <v>45</v>
      </c>
      <c r="F108" s="81">
        <v>3</v>
      </c>
      <c r="G108" s="67" t="s">
        <v>46</v>
      </c>
      <c r="H108" s="81">
        <f t="shared" si="7"/>
        <v>12</v>
      </c>
      <c r="I108" s="67" t="s">
        <v>11</v>
      </c>
      <c r="J108" s="84">
        <f>H108*60*12</f>
        <v>8640</v>
      </c>
      <c r="K108" s="92" t="s">
        <v>7</v>
      </c>
    </row>
    <row r="109" spans="1:11" s="32" customFormat="1" ht="35.25" customHeight="1" x14ac:dyDescent="0.25">
      <c r="A109" s="30"/>
      <c r="B109" s="38"/>
      <c r="C109" s="42" t="s">
        <v>65</v>
      </c>
      <c r="D109" s="81">
        <v>50</v>
      </c>
      <c r="E109" s="67" t="s">
        <v>54</v>
      </c>
      <c r="F109" s="81">
        <v>2</v>
      </c>
      <c r="G109" s="67" t="s">
        <v>55</v>
      </c>
      <c r="H109" s="81">
        <f>D109*F109</f>
        <v>100</v>
      </c>
      <c r="I109" s="67" t="s">
        <v>21</v>
      </c>
      <c r="J109" s="84">
        <f>H109*235</f>
        <v>23500</v>
      </c>
      <c r="K109" s="92" t="s">
        <v>7</v>
      </c>
    </row>
    <row r="110" spans="1:11" s="32" customFormat="1" ht="30.75" customHeight="1" x14ac:dyDescent="0.25">
      <c r="A110" s="30"/>
      <c r="B110" s="38"/>
      <c r="C110" s="94" t="s">
        <v>81</v>
      </c>
      <c r="D110" s="43">
        <v>2</v>
      </c>
      <c r="E110" s="82" t="s">
        <v>82</v>
      </c>
      <c r="F110" s="81">
        <v>2</v>
      </c>
      <c r="G110" s="82" t="s">
        <v>31</v>
      </c>
      <c r="H110" s="81">
        <f>D110*F110</f>
        <v>4</v>
      </c>
      <c r="I110" s="67" t="s">
        <v>21</v>
      </c>
      <c r="J110" s="84">
        <f>H110*235</f>
        <v>940</v>
      </c>
      <c r="K110" s="92" t="s">
        <v>7</v>
      </c>
    </row>
    <row r="111" spans="1:11" s="32" customFormat="1" ht="39.75" customHeight="1" x14ac:dyDescent="0.25">
      <c r="A111" s="30"/>
      <c r="B111" s="69"/>
      <c r="C111" s="70"/>
      <c r="D111" s="71"/>
      <c r="E111" s="72"/>
      <c r="F111" s="71"/>
      <c r="G111" s="72"/>
      <c r="H111" s="71"/>
      <c r="I111" s="72"/>
      <c r="J111" s="73"/>
      <c r="K111" s="74"/>
    </row>
    <row r="112" spans="1:11" s="33" customFormat="1" ht="35.25" customHeight="1" x14ac:dyDescent="0.25">
      <c r="A112" s="30"/>
      <c r="B112" s="72"/>
      <c r="C112" s="70"/>
      <c r="D112" s="75"/>
      <c r="E112" s="76"/>
      <c r="F112" s="75"/>
      <c r="G112" s="76"/>
      <c r="H112" s="75"/>
      <c r="I112" s="72"/>
      <c r="J112" s="73"/>
      <c r="K112" s="74"/>
    </row>
    <row r="113" spans="1:11" s="33" customFormat="1" ht="35.25" customHeight="1" x14ac:dyDescent="0.25">
      <c r="A113" s="30"/>
      <c r="B113" s="69"/>
      <c r="C113" s="77"/>
      <c r="D113" s="75"/>
      <c r="E113" s="76"/>
      <c r="F113" s="75"/>
      <c r="G113" s="76"/>
      <c r="H113" s="75"/>
      <c r="I113" s="72"/>
      <c r="J113" s="73"/>
      <c r="K113" s="74"/>
    </row>
    <row r="114" spans="1:11" s="33" customFormat="1" ht="35.25" customHeight="1" x14ac:dyDescent="0.25">
      <c r="A114" s="30"/>
      <c r="B114" s="72"/>
      <c r="C114" s="77"/>
      <c r="D114" s="75"/>
      <c r="E114" s="76"/>
      <c r="F114" s="75"/>
      <c r="G114" s="76"/>
      <c r="H114" s="75"/>
      <c r="I114" s="72"/>
      <c r="J114" s="73"/>
      <c r="K114" s="74"/>
    </row>
    <row r="115" spans="1:11" s="33" customFormat="1" ht="35.25" customHeight="1" x14ac:dyDescent="0.25">
      <c r="A115" s="30"/>
      <c r="B115" s="69"/>
      <c r="C115" s="77"/>
      <c r="D115" s="75"/>
      <c r="E115" s="76"/>
      <c r="F115" s="75"/>
      <c r="G115" s="76"/>
      <c r="H115" s="75"/>
      <c r="I115" s="76"/>
      <c r="J115" s="78"/>
      <c r="K115" s="74"/>
    </row>
    <row r="116" spans="1:11" s="33" customFormat="1" ht="35.25" customHeight="1" x14ac:dyDescent="0.25">
      <c r="A116" s="30"/>
      <c r="B116" s="72"/>
      <c r="C116" s="79"/>
      <c r="D116" s="75"/>
      <c r="E116" s="76"/>
      <c r="F116" s="75"/>
      <c r="G116" s="76"/>
      <c r="H116" s="75"/>
      <c r="I116" s="72"/>
      <c r="J116" s="73"/>
      <c r="K116" s="74"/>
    </row>
    <row r="117" spans="1:11" s="19" customFormat="1" ht="18" customHeight="1" x14ac:dyDescent="0.25">
      <c r="A117" s="11"/>
      <c r="B117" s="2"/>
      <c r="C117" s="117" t="s">
        <v>13</v>
      </c>
      <c r="D117" s="118"/>
      <c r="E117" s="118"/>
      <c r="F117" s="118"/>
      <c r="G117" s="118"/>
      <c r="H117" s="118"/>
      <c r="I117" s="119"/>
      <c r="J117" s="18">
        <f>SUM(J103:J116)</f>
        <v>67760</v>
      </c>
      <c r="K117" s="17" t="s">
        <v>7</v>
      </c>
    </row>
    <row r="118" spans="1:11" s="22" customFormat="1" ht="18" customHeight="1" x14ac:dyDescent="0.25">
      <c r="A118" s="11"/>
      <c r="B118" s="3"/>
      <c r="C118" s="120" t="s">
        <v>14</v>
      </c>
      <c r="D118" s="121"/>
      <c r="E118" s="121"/>
      <c r="F118" s="121"/>
      <c r="G118" s="121"/>
      <c r="H118" s="121"/>
      <c r="I118" s="122"/>
      <c r="J118" s="20">
        <f>J117/60</f>
        <v>1129.3333333333333</v>
      </c>
      <c r="K118" s="21" t="s">
        <v>11</v>
      </c>
    </row>
    <row r="119" spans="1:11" s="6" customFormat="1" x14ac:dyDescent="0.25">
      <c r="A119" s="11"/>
    </row>
    <row r="120" spans="1:11" s="6" customFormat="1" x14ac:dyDescent="0.25">
      <c r="A120" s="11"/>
    </row>
    <row r="121" spans="1:11" s="6" customFormat="1" ht="18" customHeight="1" x14ac:dyDescent="0.25">
      <c r="A121" s="11"/>
      <c r="C121" s="12" t="s">
        <v>15</v>
      </c>
      <c r="D121" s="23">
        <f>J118/1250</f>
        <v>0.90346666666666664</v>
      </c>
      <c r="E121" s="23"/>
    </row>
    <row r="122" spans="1:11" s="6" customFormat="1" ht="18" customHeight="1" x14ac:dyDescent="0.25">
      <c r="A122" s="11"/>
      <c r="C122" s="12" t="s">
        <v>22</v>
      </c>
      <c r="D122" s="24">
        <f>J118/1250</f>
        <v>0.90346666666666664</v>
      </c>
      <c r="E122" s="23"/>
    </row>
    <row r="123" spans="1:11" s="6" customFormat="1" ht="18" customHeight="1" x14ac:dyDescent="0.25">
      <c r="A123" s="11"/>
      <c r="C123" s="12" t="s">
        <v>16</v>
      </c>
      <c r="D123" s="23">
        <f>ROUND(D122,0)</f>
        <v>1</v>
      </c>
      <c r="E123" s="23"/>
    </row>
    <row r="124" spans="1:11" ht="27.75" customHeight="1" x14ac:dyDescent="0.25">
      <c r="C124" s="34" t="s">
        <v>67</v>
      </c>
      <c r="D124" s="25">
        <f>D123</f>
        <v>1</v>
      </c>
      <c r="E124" s="23" t="s">
        <v>17</v>
      </c>
    </row>
    <row r="140" spans="1:11" s="6" customFormat="1" ht="14.25" customHeight="1" x14ac:dyDescent="0.25">
      <c r="A140" s="11"/>
      <c r="B140" s="107" t="s">
        <v>18</v>
      </c>
      <c r="C140" s="107"/>
      <c r="D140" s="107"/>
      <c r="E140" s="107"/>
      <c r="F140" s="107"/>
      <c r="G140" s="107"/>
      <c r="H140" s="107"/>
      <c r="I140" s="107"/>
      <c r="J140" s="107"/>
      <c r="K140" s="107"/>
    </row>
    <row r="141" spans="1:11" s="6" customFormat="1" ht="6.75" customHeight="1" x14ac:dyDescent="0.25">
      <c r="A141" s="11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</row>
    <row r="143" spans="1:11" s="6" customFormat="1" ht="24.75" customHeight="1" x14ac:dyDescent="0.25">
      <c r="A143" s="11"/>
      <c r="B143" s="108" t="s">
        <v>68</v>
      </c>
      <c r="C143" s="109"/>
      <c r="D143" s="109"/>
      <c r="E143" s="109"/>
      <c r="F143" s="109"/>
      <c r="G143" s="109"/>
      <c r="H143" s="109"/>
      <c r="I143" s="109"/>
    </row>
    <row r="144" spans="1:11" s="6" customFormat="1" ht="21.75" customHeight="1" x14ac:dyDescent="0.25">
      <c r="A144" s="11"/>
      <c r="B144" s="110" t="s">
        <v>24</v>
      </c>
      <c r="C144" s="111"/>
      <c r="D144" s="111"/>
      <c r="E144" s="111"/>
      <c r="F144" s="111"/>
      <c r="G144" s="111"/>
      <c r="H144" s="111"/>
      <c r="I144" s="111"/>
    </row>
    <row r="145" spans="1:11" s="6" customFormat="1" ht="9.75" customHeight="1" x14ac:dyDescent="0.25">
      <c r="A145" s="11"/>
      <c r="D145" s="11" t="s">
        <v>1</v>
      </c>
      <c r="E145" s="11"/>
      <c r="F145" s="11"/>
      <c r="G145" s="11"/>
      <c r="H145" s="11"/>
      <c r="I145" s="11"/>
    </row>
    <row r="146" spans="1:11" s="6" customFormat="1" ht="43.5" customHeight="1" x14ac:dyDescent="0.25">
      <c r="A146" s="11"/>
      <c r="B146" s="27" t="s">
        <v>0</v>
      </c>
      <c r="C146" s="1" t="s">
        <v>2</v>
      </c>
      <c r="D146" s="112" t="s">
        <v>3</v>
      </c>
      <c r="E146" s="113"/>
      <c r="F146" s="114" t="s">
        <v>4</v>
      </c>
      <c r="G146" s="115"/>
      <c r="H146" s="114" t="s">
        <v>5</v>
      </c>
      <c r="I146" s="115"/>
      <c r="J146" s="116" t="s">
        <v>6</v>
      </c>
      <c r="K146" s="116"/>
    </row>
    <row r="147" spans="1:11" s="16" customFormat="1" ht="11.25" x14ac:dyDescent="0.25">
      <c r="A147" s="15"/>
      <c r="B147" s="26">
        <v>1</v>
      </c>
      <c r="C147" s="4">
        <v>2</v>
      </c>
      <c r="D147" s="100">
        <v>3</v>
      </c>
      <c r="E147" s="101"/>
      <c r="F147" s="100">
        <v>4</v>
      </c>
      <c r="G147" s="101"/>
      <c r="H147" s="100">
        <v>5</v>
      </c>
      <c r="I147" s="101"/>
      <c r="J147" s="102">
        <v>6</v>
      </c>
      <c r="K147" s="103"/>
    </row>
    <row r="148" spans="1:11" s="31" customFormat="1" ht="30" customHeight="1" x14ac:dyDescent="0.25">
      <c r="A148" s="30"/>
      <c r="B148" s="35">
        <v>1</v>
      </c>
      <c r="C148" s="80" t="s">
        <v>76</v>
      </c>
      <c r="D148" s="37">
        <v>2</v>
      </c>
      <c r="E148" s="87" t="s">
        <v>9</v>
      </c>
      <c r="F148" s="37">
        <v>10</v>
      </c>
      <c r="G148" s="38" t="s">
        <v>10</v>
      </c>
      <c r="H148" s="37">
        <f>D148*F148</f>
        <v>20</v>
      </c>
      <c r="I148" s="88" t="s">
        <v>11</v>
      </c>
      <c r="J148" s="40">
        <f>H148*60</f>
        <v>1200</v>
      </c>
      <c r="K148" s="41" t="s">
        <v>7</v>
      </c>
    </row>
    <row r="149" spans="1:11" s="32" customFormat="1" ht="25.5" customHeight="1" x14ac:dyDescent="0.25">
      <c r="A149" s="30"/>
      <c r="B149" s="38">
        <v>2</v>
      </c>
      <c r="C149" s="80" t="s">
        <v>72</v>
      </c>
      <c r="D149" s="37">
        <v>4</v>
      </c>
      <c r="E149" s="87" t="s">
        <v>12</v>
      </c>
      <c r="F149" s="37">
        <v>5</v>
      </c>
      <c r="G149" s="38" t="s">
        <v>10</v>
      </c>
      <c r="H149" s="37">
        <f>D149*F149</f>
        <v>20</v>
      </c>
      <c r="I149" s="39" t="s">
        <v>8</v>
      </c>
      <c r="J149" s="40">
        <f>H149*60*12</f>
        <v>14400</v>
      </c>
      <c r="K149" s="41" t="s">
        <v>7</v>
      </c>
    </row>
    <row r="150" spans="1:11" s="32" customFormat="1" ht="30.75" customHeight="1" x14ac:dyDescent="0.25">
      <c r="A150" s="30"/>
      <c r="B150" s="35">
        <v>3</v>
      </c>
      <c r="C150" s="80" t="s">
        <v>69</v>
      </c>
      <c r="D150" s="37">
        <v>4</v>
      </c>
      <c r="E150" s="87" t="s">
        <v>12</v>
      </c>
      <c r="F150" s="37">
        <v>5</v>
      </c>
      <c r="G150" s="38" t="s">
        <v>10</v>
      </c>
      <c r="H150" s="43">
        <f t="shared" ref="H150:H152" si="8">D150*F150</f>
        <v>20</v>
      </c>
      <c r="I150" s="38" t="s">
        <v>21</v>
      </c>
      <c r="J150" s="40">
        <f t="shared" ref="J150:J151" si="9">H150*60*12</f>
        <v>14400</v>
      </c>
      <c r="K150" s="41" t="s">
        <v>7</v>
      </c>
    </row>
    <row r="151" spans="1:11" s="32" customFormat="1" ht="30.75" customHeight="1" x14ac:dyDescent="0.25">
      <c r="A151" s="30"/>
      <c r="B151" s="38">
        <v>4</v>
      </c>
      <c r="C151" s="80" t="s">
        <v>70</v>
      </c>
      <c r="D151" s="37">
        <v>4</v>
      </c>
      <c r="E151" s="87" t="s">
        <v>12</v>
      </c>
      <c r="F151" s="37">
        <v>5</v>
      </c>
      <c r="G151" s="38" t="s">
        <v>10</v>
      </c>
      <c r="H151" s="43">
        <f t="shared" si="8"/>
        <v>20</v>
      </c>
      <c r="I151" s="38" t="s">
        <v>36</v>
      </c>
      <c r="J151" s="40">
        <f t="shared" si="9"/>
        <v>14400</v>
      </c>
      <c r="K151" s="41" t="s">
        <v>7</v>
      </c>
    </row>
    <row r="152" spans="1:11" s="32" customFormat="1" ht="30.75" customHeight="1" x14ac:dyDescent="0.25">
      <c r="A152" s="30"/>
      <c r="B152" s="35">
        <v>5</v>
      </c>
      <c r="C152" s="68" t="s">
        <v>77</v>
      </c>
      <c r="D152" s="37">
        <v>2</v>
      </c>
      <c r="E152" s="87" t="s">
        <v>9</v>
      </c>
      <c r="F152" s="43">
        <v>2</v>
      </c>
      <c r="G152" s="38" t="s">
        <v>10</v>
      </c>
      <c r="H152" s="43">
        <f t="shared" si="8"/>
        <v>4</v>
      </c>
      <c r="I152" s="38" t="s">
        <v>8</v>
      </c>
      <c r="J152" s="40">
        <f>H152*60</f>
        <v>240</v>
      </c>
      <c r="K152" s="41" t="s">
        <v>7</v>
      </c>
    </row>
    <row r="153" spans="1:11" s="32" customFormat="1" ht="46.5" customHeight="1" x14ac:dyDescent="0.25">
      <c r="A153" s="30"/>
      <c r="B153" s="38">
        <v>6</v>
      </c>
      <c r="C153" s="68" t="s">
        <v>71</v>
      </c>
      <c r="D153" s="37">
        <v>2</v>
      </c>
      <c r="E153" s="87" t="s">
        <v>12</v>
      </c>
      <c r="F153" s="37">
        <v>5</v>
      </c>
      <c r="G153" s="38" t="s">
        <v>10</v>
      </c>
      <c r="H153" s="37">
        <f>D153*F153</f>
        <v>10</v>
      </c>
      <c r="I153" s="39" t="s">
        <v>8</v>
      </c>
      <c r="J153" s="40">
        <f>H153*60*12</f>
        <v>7200</v>
      </c>
      <c r="K153" s="41" t="s">
        <v>7</v>
      </c>
    </row>
    <row r="154" spans="1:11" s="32" customFormat="1" ht="35.25" customHeight="1" x14ac:dyDescent="0.25">
      <c r="A154" s="30"/>
      <c r="B154" s="35">
        <v>7</v>
      </c>
      <c r="C154" s="80"/>
      <c r="D154" s="37"/>
      <c r="E154" s="87"/>
      <c r="F154" s="37"/>
      <c r="G154" s="38"/>
      <c r="H154" s="43"/>
      <c r="I154" s="38"/>
      <c r="J154" s="40"/>
      <c r="K154" s="41"/>
    </row>
    <row r="155" spans="1:11" s="32" customFormat="1" ht="30.75" customHeight="1" x14ac:dyDescent="0.25">
      <c r="A155" s="30"/>
      <c r="B155" s="38">
        <v>8</v>
      </c>
      <c r="C155" s="80"/>
      <c r="D155" s="37"/>
      <c r="E155" s="87"/>
      <c r="F155" s="37"/>
      <c r="G155" s="38"/>
      <c r="H155" s="43"/>
      <c r="I155" s="38"/>
      <c r="J155" s="40"/>
      <c r="K155" s="41"/>
    </row>
    <row r="156" spans="1:11" s="7" customFormat="1" ht="39.75" customHeight="1" x14ac:dyDescent="0.25">
      <c r="A156" s="11"/>
      <c r="B156" s="48">
        <v>9</v>
      </c>
      <c r="C156" s="68"/>
      <c r="D156" s="37"/>
      <c r="E156" s="87"/>
      <c r="F156" s="43"/>
      <c r="G156" s="38"/>
      <c r="H156" s="43"/>
      <c r="I156" s="38"/>
      <c r="J156" s="40"/>
      <c r="K156" s="41"/>
    </row>
    <row r="157" spans="1:11" s="8" customFormat="1" ht="35.25" customHeight="1" x14ac:dyDescent="0.25">
      <c r="A157" s="11"/>
      <c r="B157" s="52">
        <v>10</v>
      </c>
      <c r="C157" s="49"/>
      <c r="D157" s="50"/>
      <c r="E157" s="51"/>
      <c r="F157" s="50"/>
      <c r="G157" s="51"/>
      <c r="H157" s="50"/>
      <c r="I157" s="51"/>
      <c r="J157" s="55"/>
      <c r="K157" s="54"/>
    </row>
    <row r="158" spans="1:11" s="8" customFormat="1" ht="35.25" customHeight="1" x14ac:dyDescent="0.25">
      <c r="A158" s="11"/>
      <c r="B158" s="48"/>
      <c r="C158" s="49"/>
      <c r="D158" s="50"/>
      <c r="E158" s="51"/>
      <c r="F158" s="50"/>
      <c r="G158" s="51"/>
      <c r="H158" s="50"/>
      <c r="I158" s="52"/>
      <c r="J158" s="53"/>
      <c r="K158" s="54"/>
    </row>
    <row r="159" spans="1:11" s="8" customFormat="1" ht="35.25" customHeight="1" x14ac:dyDescent="0.25">
      <c r="A159" s="11"/>
      <c r="B159" s="52"/>
      <c r="C159" s="49"/>
      <c r="D159" s="50"/>
      <c r="E159" s="51"/>
      <c r="F159" s="50"/>
      <c r="G159" s="51"/>
      <c r="H159" s="50"/>
      <c r="I159" s="52"/>
      <c r="J159" s="53"/>
      <c r="K159" s="54"/>
    </row>
    <row r="160" spans="1:11" s="8" customFormat="1" ht="35.25" customHeight="1" x14ac:dyDescent="0.25">
      <c r="A160" s="11"/>
      <c r="B160" s="48"/>
      <c r="C160" s="49"/>
      <c r="D160" s="50"/>
      <c r="E160" s="51"/>
      <c r="F160" s="50"/>
      <c r="G160" s="51"/>
      <c r="H160" s="50"/>
      <c r="I160" s="51"/>
      <c r="J160" s="55"/>
      <c r="K160" s="54"/>
    </row>
    <row r="161" spans="1:11" s="8" customFormat="1" ht="35.25" customHeight="1" x14ac:dyDescent="0.25">
      <c r="A161" s="11"/>
      <c r="B161" s="56">
        <v>14</v>
      </c>
      <c r="C161" s="57" t="s">
        <v>25</v>
      </c>
      <c r="D161" s="58"/>
      <c r="E161" s="59" t="s">
        <v>12</v>
      </c>
      <c r="F161" s="58">
        <v>10</v>
      </c>
      <c r="G161" s="59" t="s">
        <v>10</v>
      </c>
      <c r="H161" s="58">
        <f t="shared" ref="H161" si="10">D161*F161</f>
        <v>0</v>
      </c>
      <c r="I161" s="56" t="s">
        <v>8</v>
      </c>
      <c r="J161" s="60">
        <f>H161*60*12</f>
        <v>0</v>
      </c>
      <c r="K161" s="61" t="s">
        <v>7</v>
      </c>
    </row>
    <row r="162" spans="1:11" s="19" customFormat="1" ht="18" customHeight="1" x14ac:dyDescent="0.25">
      <c r="A162" s="11"/>
      <c r="B162" s="62"/>
      <c r="C162" s="104" t="s">
        <v>13</v>
      </c>
      <c r="D162" s="105"/>
      <c r="E162" s="105"/>
      <c r="F162" s="105"/>
      <c r="G162" s="105"/>
      <c r="H162" s="105"/>
      <c r="I162" s="106"/>
      <c r="J162" s="63">
        <f>SUM(J148:J161)</f>
        <v>51840</v>
      </c>
      <c r="K162" s="54" t="s">
        <v>7</v>
      </c>
    </row>
    <row r="163" spans="1:11" s="22" customFormat="1" ht="18" customHeight="1" x14ac:dyDescent="0.25">
      <c r="A163" s="11"/>
      <c r="B163" s="64"/>
      <c r="C163" s="97" t="s">
        <v>14</v>
      </c>
      <c r="D163" s="98"/>
      <c r="E163" s="98"/>
      <c r="F163" s="98"/>
      <c r="G163" s="98"/>
      <c r="H163" s="98"/>
      <c r="I163" s="99"/>
      <c r="J163" s="65">
        <f>J162/60</f>
        <v>864</v>
      </c>
      <c r="K163" s="66" t="s">
        <v>11</v>
      </c>
    </row>
    <row r="164" spans="1:11" s="6" customFormat="1" x14ac:dyDescent="0.25">
      <c r="A164" s="11"/>
    </row>
    <row r="165" spans="1:11" s="6" customFormat="1" x14ac:dyDescent="0.25">
      <c r="A165" s="11"/>
    </row>
    <row r="166" spans="1:11" s="6" customFormat="1" ht="18" customHeight="1" x14ac:dyDescent="0.25">
      <c r="A166" s="11"/>
      <c r="C166" s="12" t="s">
        <v>15</v>
      </c>
      <c r="D166" s="23">
        <f>J163/1250</f>
        <v>0.69120000000000004</v>
      </c>
      <c r="E166" s="23"/>
    </row>
    <row r="167" spans="1:11" s="6" customFormat="1" ht="18" customHeight="1" x14ac:dyDescent="0.25">
      <c r="A167" s="11"/>
      <c r="C167" s="12" t="s">
        <v>22</v>
      </c>
      <c r="D167" s="24">
        <f>J163/1250</f>
        <v>0.69120000000000004</v>
      </c>
      <c r="E167" s="23"/>
    </row>
    <row r="168" spans="1:11" s="6" customFormat="1" ht="18" customHeight="1" x14ac:dyDescent="0.25">
      <c r="A168" s="11"/>
      <c r="C168" s="12" t="s">
        <v>16</v>
      </c>
      <c r="D168" s="23">
        <f>ROUND(D167,0)</f>
        <v>1</v>
      </c>
      <c r="E168" s="23"/>
    </row>
    <row r="169" spans="1:11" ht="27.75" customHeight="1" x14ac:dyDescent="0.25">
      <c r="C169" s="34" t="s">
        <v>75</v>
      </c>
      <c r="D169" s="25">
        <f>D168</f>
        <v>1</v>
      </c>
      <c r="E169" s="23" t="s">
        <v>17</v>
      </c>
    </row>
    <row r="185" spans="1:11" s="6" customFormat="1" ht="14.25" customHeight="1" x14ac:dyDescent="0.25">
      <c r="A185" s="11"/>
      <c r="B185" s="107" t="s">
        <v>18</v>
      </c>
      <c r="C185" s="107"/>
      <c r="D185" s="107"/>
      <c r="E185" s="107"/>
      <c r="F185" s="107"/>
      <c r="G185" s="107"/>
      <c r="H185" s="107"/>
      <c r="I185" s="107"/>
      <c r="J185" s="107"/>
      <c r="K185" s="107"/>
    </row>
    <row r="186" spans="1:11" s="6" customFormat="1" ht="6.75" customHeight="1" x14ac:dyDescent="0.25">
      <c r="A186" s="11"/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</row>
    <row r="188" spans="1:11" s="6" customFormat="1" ht="24.75" customHeight="1" x14ac:dyDescent="0.25">
      <c r="A188" s="11"/>
      <c r="B188" s="108" t="s">
        <v>73</v>
      </c>
      <c r="C188" s="109"/>
      <c r="D188" s="109"/>
      <c r="E188" s="109"/>
      <c r="F188" s="109"/>
      <c r="G188" s="109"/>
      <c r="H188" s="109"/>
      <c r="I188" s="109"/>
    </row>
    <row r="189" spans="1:11" s="6" customFormat="1" ht="21.75" customHeight="1" x14ac:dyDescent="0.25">
      <c r="A189" s="11"/>
      <c r="B189" s="110" t="s">
        <v>24</v>
      </c>
      <c r="C189" s="111"/>
      <c r="D189" s="111"/>
      <c r="E189" s="111"/>
      <c r="F189" s="111"/>
      <c r="G189" s="111"/>
      <c r="H189" s="111"/>
      <c r="I189" s="111"/>
    </row>
    <row r="190" spans="1:11" s="6" customFormat="1" ht="9.75" customHeight="1" x14ac:dyDescent="0.25">
      <c r="A190" s="11"/>
      <c r="D190" s="11" t="s">
        <v>1</v>
      </c>
      <c r="E190" s="11"/>
      <c r="F190" s="11"/>
      <c r="G190" s="11"/>
      <c r="H190" s="11"/>
      <c r="I190" s="11"/>
    </row>
    <row r="191" spans="1:11" s="6" customFormat="1" ht="43.5" customHeight="1" x14ac:dyDescent="0.25">
      <c r="A191" s="11"/>
      <c r="B191" s="29" t="s">
        <v>0</v>
      </c>
      <c r="C191" s="1" t="s">
        <v>2</v>
      </c>
      <c r="D191" s="112" t="s">
        <v>3</v>
      </c>
      <c r="E191" s="113"/>
      <c r="F191" s="114" t="s">
        <v>4</v>
      </c>
      <c r="G191" s="115"/>
      <c r="H191" s="114" t="s">
        <v>5</v>
      </c>
      <c r="I191" s="115"/>
      <c r="J191" s="116" t="s">
        <v>6</v>
      </c>
      <c r="K191" s="116"/>
    </row>
    <row r="192" spans="1:11" s="16" customFormat="1" ht="11.25" x14ac:dyDescent="0.25">
      <c r="A192" s="15"/>
      <c r="B192" s="28">
        <v>1</v>
      </c>
      <c r="C192" s="4">
        <v>2</v>
      </c>
      <c r="D192" s="100">
        <v>3</v>
      </c>
      <c r="E192" s="101"/>
      <c r="F192" s="100">
        <v>4</v>
      </c>
      <c r="G192" s="101"/>
      <c r="H192" s="100">
        <v>5</v>
      </c>
      <c r="I192" s="101"/>
      <c r="J192" s="102">
        <v>6</v>
      </c>
      <c r="K192" s="103"/>
    </row>
    <row r="193" spans="1:11" s="31" customFormat="1" ht="30" customHeight="1" x14ac:dyDescent="0.25">
      <c r="A193" s="30"/>
      <c r="B193" s="35">
        <v>1</v>
      </c>
      <c r="C193" s="80" t="s">
        <v>84</v>
      </c>
      <c r="D193" s="37">
        <v>4</v>
      </c>
      <c r="E193" s="87" t="s">
        <v>12</v>
      </c>
      <c r="F193" s="37">
        <v>5</v>
      </c>
      <c r="G193" s="38" t="s">
        <v>10</v>
      </c>
      <c r="H193" s="37">
        <f>D193*F193</f>
        <v>20</v>
      </c>
      <c r="I193" s="39" t="s">
        <v>8</v>
      </c>
      <c r="J193" s="40">
        <f>H193*60*12</f>
        <v>14400</v>
      </c>
      <c r="K193" s="41" t="s">
        <v>7</v>
      </c>
    </row>
    <row r="194" spans="1:11" s="32" customFormat="1" ht="25.5" customHeight="1" x14ac:dyDescent="0.25">
      <c r="A194" s="30"/>
      <c r="B194" s="38">
        <v>2</v>
      </c>
      <c r="C194" s="80" t="s">
        <v>69</v>
      </c>
      <c r="D194" s="37">
        <v>4</v>
      </c>
      <c r="E194" s="87" t="s">
        <v>12</v>
      </c>
      <c r="F194" s="37">
        <v>5</v>
      </c>
      <c r="G194" s="38" t="s">
        <v>10</v>
      </c>
      <c r="H194" s="43">
        <f t="shared" ref="H194:H196" si="11">D194*F194</f>
        <v>20</v>
      </c>
      <c r="I194" s="38" t="s">
        <v>21</v>
      </c>
      <c r="J194" s="40">
        <f t="shared" ref="J194:J195" si="12">H194*60*12</f>
        <v>14400</v>
      </c>
      <c r="K194" s="41" t="s">
        <v>7</v>
      </c>
    </row>
    <row r="195" spans="1:11" s="32" customFormat="1" ht="30.75" customHeight="1" x14ac:dyDescent="0.25">
      <c r="A195" s="30"/>
      <c r="B195" s="35">
        <v>3</v>
      </c>
      <c r="C195" s="80" t="s">
        <v>70</v>
      </c>
      <c r="D195" s="37">
        <v>4</v>
      </c>
      <c r="E195" s="87" t="s">
        <v>12</v>
      </c>
      <c r="F195" s="37">
        <v>5</v>
      </c>
      <c r="G195" s="38" t="s">
        <v>10</v>
      </c>
      <c r="H195" s="43">
        <f t="shared" si="11"/>
        <v>20</v>
      </c>
      <c r="I195" s="38" t="s">
        <v>36</v>
      </c>
      <c r="J195" s="40">
        <f t="shared" si="12"/>
        <v>14400</v>
      </c>
      <c r="K195" s="41" t="s">
        <v>7</v>
      </c>
    </row>
    <row r="196" spans="1:11" s="32" customFormat="1" ht="30.75" customHeight="1" x14ac:dyDescent="0.25">
      <c r="A196" s="30"/>
      <c r="B196" s="38">
        <v>4</v>
      </c>
      <c r="C196" s="68" t="s">
        <v>71</v>
      </c>
      <c r="D196" s="37">
        <v>12</v>
      </c>
      <c r="E196" s="87" t="s">
        <v>9</v>
      </c>
      <c r="F196" s="43">
        <v>2</v>
      </c>
      <c r="G196" s="38" t="s">
        <v>10</v>
      </c>
      <c r="H196" s="43">
        <f t="shared" si="11"/>
        <v>24</v>
      </c>
      <c r="I196" s="38" t="s">
        <v>8</v>
      </c>
      <c r="J196" s="40">
        <f>H196*60</f>
        <v>1440</v>
      </c>
      <c r="K196" s="41" t="s">
        <v>7</v>
      </c>
    </row>
    <row r="197" spans="1:11" s="32" customFormat="1" ht="30.75" customHeight="1" x14ac:dyDescent="0.25">
      <c r="A197" s="30"/>
      <c r="B197" s="35">
        <v>5</v>
      </c>
      <c r="D197" s="43"/>
      <c r="E197" s="87"/>
      <c r="F197" s="43"/>
      <c r="G197" s="38"/>
      <c r="H197" s="43"/>
      <c r="I197" s="38"/>
      <c r="J197" s="44"/>
      <c r="K197" s="41"/>
    </row>
    <row r="198" spans="1:11" s="32" customFormat="1" ht="46.5" customHeight="1" x14ac:dyDescent="0.25">
      <c r="A198" s="30"/>
      <c r="B198" s="38">
        <v>6</v>
      </c>
      <c r="D198" s="43"/>
      <c r="E198" s="38"/>
      <c r="F198" s="43"/>
      <c r="G198" s="38"/>
      <c r="H198" s="43"/>
      <c r="I198" s="38"/>
      <c r="J198" s="44"/>
      <c r="K198" s="41"/>
    </row>
    <row r="199" spans="1:11" s="32" customFormat="1" ht="35.25" customHeight="1" x14ac:dyDescent="0.25">
      <c r="A199" s="30"/>
      <c r="B199" s="35">
        <v>7</v>
      </c>
      <c r="C199" s="42"/>
      <c r="D199" s="45"/>
      <c r="E199" s="46"/>
      <c r="F199" s="45"/>
      <c r="G199" s="46"/>
      <c r="H199" s="45"/>
      <c r="I199" s="38"/>
      <c r="J199" s="44"/>
      <c r="K199" s="41"/>
    </row>
    <row r="200" spans="1:11" s="32" customFormat="1" ht="30.75" customHeight="1" x14ac:dyDescent="0.25">
      <c r="A200" s="30"/>
      <c r="B200" s="38">
        <v>8</v>
      </c>
      <c r="C200" s="47"/>
      <c r="D200" s="45"/>
      <c r="E200" s="46"/>
      <c r="F200" s="45"/>
      <c r="G200" s="46"/>
      <c r="H200" s="45"/>
      <c r="I200" s="38"/>
      <c r="J200" s="44"/>
      <c r="K200" s="41"/>
    </row>
    <row r="201" spans="1:11" s="7" customFormat="1" ht="39.75" customHeight="1" x14ac:dyDescent="0.25">
      <c r="A201" s="11"/>
      <c r="B201" s="48">
        <v>9</v>
      </c>
      <c r="C201" s="49"/>
      <c r="D201" s="50"/>
      <c r="E201" s="51"/>
      <c r="F201" s="50"/>
      <c r="G201" s="51"/>
      <c r="H201" s="50"/>
      <c r="I201" s="52"/>
      <c r="J201" s="53"/>
      <c r="K201" s="54"/>
    </row>
    <row r="202" spans="1:11" s="8" customFormat="1" ht="35.25" customHeight="1" x14ac:dyDescent="0.25">
      <c r="A202" s="11"/>
      <c r="B202" s="52">
        <v>10</v>
      </c>
      <c r="C202" s="49"/>
      <c r="D202" s="50"/>
      <c r="E202" s="51"/>
      <c r="F202" s="50"/>
      <c r="G202" s="51"/>
      <c r="H202" s="50"/>
      <c r="I202" s="51"/>
      <c r="J202" s="55"/>
      <c r="K202" s="54"/>
    </row>
    <row r="203" spans="1:11" s="8" customFormat="1" ht="35.25" customHeight="1" x14ac:dyDescent="0.25">
      <c r="A203" s="11"/>
      <c r="B203" s="48"/>
      <c r="C203" s="49"/>
      <c r="D203" s="50"/>
      <c r="E203" s="51"/>
      <c r="F203" s="50"/>
      <c r="G203" s="51"/>
      <c r="H203" s="50"/>
      <c r="I203" s="52"/>
      <c r="J203" s="53"/>
      <c r="K203" s="54"/>
    </row>
    <row r="204" spans="1:11" s="8" customFormat="1" ht="35.25" customHeight="1" x14ac:dyDescent="0.25">
      <c r="A204" s="11"/>
      <c r="B204" s="52"/>
      <c r="C204" s="49"/>
      <c r="D204" s="50"/>
      <c r="E204" s="51"/>
      <c r="F204" s="50"/>
      <c r="G204" s="51"/>
      <c r="H204" s="50"/>
      <c r="I204" s="52"/>
      <c r="J204" s="53"/>
      <c r="K204" s="54"/>
    </row>
    <row r="205" spans="1:11" s="8" customFormat="1" ht="35.25" customHeight="1" x14ac:dyDescent="0.25">
      <c r="A205" s="11"/>
      <c r="B205" s="48"/>
      <c r="C205" s="49"/>
      <c r="D205" s="50"/>
      <c r="E205" s="51"/>
      <c r="F205" s="50"/>
      <c r="G205" s="51"/>
      <c r="H205" s="50"/>
      <c r="I205" s="51"/>
      <c r="J205" s="55"/>
      <c r="K205" s="54"/>
    </row>
    <row r="206" spans="1:11" s="8" customFormat="1" ht="35.25" customHeight="1" x14ac:dyDescent="0.25">
      <c r="A206" s="11"/>
      <c r="B206" s="56">
        <v>14</v>
      </c>
      <c r="C206" s="57" t="s">
        <v>25</v>
      </c>
      <c r="D206" s="58"/>
      <c r="E206" s="59" t="s">
        <v>12</v>
      </c>
      <c r="F206" s="58">
        <v>10</v>
      </c>
      <c r="G206" s="59" t="s">
        <v>10</v>
      </c>
      <c r="H206" s="58">
        <f t="shared" ref="H206" si="13">D206*F206</f>
        <v>0</v>
      </c>
      <c r="I206" s="56" t="s">
        <v>8</v>
      </c>
      <c r="J206" s="60">
        <f>H206*60*12</f>
        <v>0</v>
      </c>
      <c r="K206" s="61" t="s">
        <v>7</v>
      </c>
    </row>
    <row r="207" spans="1:11" s="19" customFormat="1" ht="18" customHeight="1" x14ac:dyDescent="0.25">
      <c r="A207" s="11"/>
      <c r="B207" s="62"/>
      <c r="C207" s="104" t="s">
        <v>13</v>
      </c>
      <c r="D207" s="105"/>
      <c r="E207" s="105"/>
      <c r="F207" s="105"/>
      <c r="G207" s="105"/>
      <c r="H207" s="105"/>
      <c r="I207" s="106"/>
      <c r="J207" s="63">
        <f>SUM(J193:J206)</f>
        <v>44640</v>
      </c>
      <c r="K207" s="54" t="s">
        <v>7</v>
      </c>
    </row>
    <row r="208" spans="1:11" s="22" customFormat="1" ht="18" customHeight="1" x14ac:dyDescent="0.25">
      <c r="A208" s="11"/>
      <c r="B208" s="64"/>
      <c r="C208" s="97" t="s">
        <v>14</v>
      </c>
      <c r="D208" s="98"/>
      <c r="E208" s="98"/>
      <c r="F208" s="98"/>
      <c r="G208" s="98"/>
      <c r="H208" s="98"/>
      <c r="I208" s="99"/>
      <c r="J208" s="65">
        <f>J207/60</f>
        <v>744</v>
      </c>
      <c r="K208" s="66" t="s">
        <v>11</v>
      </c>
    </row>
    <row r="209" spans="1:5" s="6" customFormat="1" x14ac:dyDescent="0.25">
      <c r="A209" s="11"/>
    </row>
    <row r="210" spans="1:5" s="6" customFormat="1" x14ac:dyDescent="0.25">
      <c r="A210" s="11"/>
    </row>
    <row r="211" spans="1:5" s="6" customFormat="1" ht="18" customHeight="1" x14ac:dyDescent="0.25">
      <c r="A211" s="11"/>
      <c r="C211" s="12" t="s">
        <v>15</v>
      </c>
      <c r="D211" s="23">
        <f>J208/1250</f>
        <v>0.59519999999999995</v>
      </c>
      <c r="E211" s="23"/>
    </row>
    <row r="212" spans="1:5" s="6" customFormat="1" ht="18" customHeight="1" x14ac:dyDescent="0.25">
      <c r="A212" s="11"/>
      <c r="C212" s="12" t="s">
        <v>22</v>
      </c>
      <c r="D212" s="24">
        <f>J208/1250</f>
        <v>0.59519999999999995</v>
      </c>
      <c r="E212" s="23"/>
    </row>
    <row r="213" spans="1:5" s="6" customFormat="1" ht="18" customHeight="1" x14ac:dyDescent="0.25">
      <c r="A213" s="11"/>
      <c r="C213" s="12" t="s">
        <v>16</v>
      </c>
      <c r="D213" s="23">
        <f>ROUND(D212,0)</f>
        <v>1</v>
      </c>
      <c r="E213" s="23"/>
    </row>
    <row r="214" spans="1:5" ht="27.75" customHeight="1" x14ac:dyDescent="0.25">
      <c r="C214" s="34" t="s">
        <v>74</v>
      </c>
      <c r="D214" s="25">
        <f>D213</f>
        <v>1</v>
      </c>
      <c r="E214" s="23" t="s">
        <v>17</v>
      </c>
    </row>
    <row r="230" spans="1:11" s="6" customFormat="1" ht="14.25" customHeight="1" x14ac:dyDescent="0.25">
      <c r="A230" s="11"/>
      <c r="B230" s="107" t="s">
        <v>18</v>
      </c>
      <c r="C230" s="107"/>
      <c r="D230" s="107"/>
      <c r="E230" s="107"/>
      <c r="F230" s="107"/>
      <c r="G230" s="107"/>
      <c r="H230" s="107"/>
      <c r="I230" s="107"/>
      <c r="J230" s="107"/>
      <c r="K230" s="107"/>
    </row>
    <row r="231" spans="1:11" s="6" customFormat="1" ht="6.75" customHeight="1" x14ac:dyDescent="0.25">
      <c r="A231" s="11"/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</row>
    <row r="233" spans="1:11" s="6" customFormat="1" ht="24.75" customHeight="1" x14ac:dyDescent="0.25">
      <c r="A233" s="11"/>
      <c r="B233" s="108" t="s">
        <v>78</v>
      </c>
      <c r="C233" s="109"/>
      <c r="D233" s="109"/>
      <c r="E233" s="109"/>
      <c r="F233" s="109"/>
      <c r="G233" s="109"/>
      <c r="H233" s="109"/>
      <c r="I233" s="109"/>
    </row>
    <row r="234" spans="1:11" s="6" customFormat="1" ht="21.75" customHeight="1" x14ac:dyDescent="0.25">
      <c r="A234" s="11"/>
      <c r="B234" s="110" t="s">
        <v>24</v>
      </c>
      <c r="C234" s="111"/>
      <c r="D234" s="111"/>
      <c r="E234" s="111"/>
      <c r="F234" s="111"/>
      <c r="G234" s="111"/>
      <c r="H234" s="111"/>
      <c r="I234" s="111"/>
    </row>
    <row r="235" spans="1:11" s="6" customFormat="1" ht="9.75" customHeight="1" x14ac:dyDescent="0.25">
      <c r="A235" s="11"/>
      <c r="D235" s="11" t="s">
        <v>1</v>
      </c>
      <c r="E235" s="11"/>
      <c r="F235" s="11"/>
      <c r="G235" s="11"/>
      <c r="H235" s="11"/>
      <c r="I235" s="11"/>
    </row>
    <row r="236" spans="1:11" s="6" customFormat="1" ht="43.5" customHeight="1" x14ac:dyDescent="0.25">
      <c r="A236" s="11"/>
      <c r="B236" s="29" t="s">
        <v>0</v>
      </c>
      <c r="C236" s="1" t="s">
        <v>2</v>
      </c>
      <c r="D236" s="112" t="s">
        <v>3</v>
      </c>
      <c r="E236" s="113"/>
      <c r="F236" s="114" t="s">
        <v>4</v>
      </c>
      <c r="G236" s="115"/>
      <c r="H236" s="114" t="s">
        <v>5</v>
      </c>
      <c r="I236" s="115"/>
      <c r="J236" s="116" t="s">
        <v>6</v>
      </c>
      <c r="K236" s="116"/>
    </row>
    <row r="237" spans="1:11" s="16" customFormat="1" ht="11.25" x14ac:dyDescent="0.25">
      <c r="A237" s="15"/>
      <c r="B237" s="28">
        <v>1</v>
      </c>
      <c r="C237" s="4">
        <v>2</v>
      </c>
      <c r="D237" s="100">
        <v>3</v>
      </c>
      <c r="E237" s="101"/>
      <c r="F237" s="100">
        <v>4</v>
      </c>
      <c r="G237" s="101"/>
      <c r="H237" s="100">
        <v>5</v>
      </c>
      <c r="I237" s="101"/>
      <c r="J237" s="102">
        <v>6</v>
      </c>
      <c r="K237" s="103"/>
    </row>
    <row r="238" spans="1:11" s="31" customFormat="1" ht="30" customHeight="1" x14ac:dyDescent="0.25">
      <c r="A238" s="30"/>
      <c r="B238" s="35">
        <v>1</v>
      </c>
      <c r="C238" s="80" t="s">
        <v>85</v>
      </c>
      <c r="D238" s="37">
        <v>2</v>
      </c>
      <c r="E238" s="87" t="s">
        <v>12</v>
      </c>
      <c r="F238" s="37">
        <v>5</v>
      </c>
      <c r="G238" s="38" t="s">
        <v>10</v>
      </c>
      <c r="H238" s="37">
        <f>D238*F238</f>
        <v>10</v>
      </c>
      <c r="I238" s="39" t="s">
        <v>8</v>
      </c>
      <c r="J238" s="40">
        <f>H238*60*12</f>
        <v>7200</v>
      </c>
      <c r="K238" s="41" t="s">
        <v>7</v>
      </c>
    </row>
    <row r="239" spans="1:11" s="32" customFormat="1" ht="25.5" customHeight="1" x14ac:dyDescent="0.25">
      <c r="A239" s="30"/>
      <c r="B239" s="38">
        <v>2</v>
      </c>
      <c r="C239" s="80" t="s">
        <v>86</v>
      </c>
      <c r="D239" s="37">
        <v>1</v>
      </c>
      <c r="E239" s="87" t="s">
        <v>12</v>
      </c>
      <c r="F239" s="37">
        <v>5</v>
      </c>
      <c r="G239" s="38" t="s">
        <v>10</v>
      </c>
      <c r="H239" s="43">
        <f t="shared" ref="H239:H240" si="14">D239*F239</f>
        <v>5</v>
      </c>
      <c r="I239" s="38" t="s">
        <v>21</v>
      </c>
      <c r="J239" s="40">
        <f t="shared" ref="J239:J240" si="15">H239*60*12</f>
        <v>3600</v>
      </c>
      <c r="K239" s="41" t="s">
        <v>7</v>
      </c>
    </row>
    <row r="240" spans="1:11" s="32" customFormat="1" ht="30.75" customHeight="1" x14ac:dyDescent="0.25">
      <c r="A240" s="30"/>
      <c r="B240" s="35">
        <v>3</v>
      </c>
      <c r="C240" s="96" t="s">
        <v>87</v>
      </c>
      <c r="D240" s="37">
        <v>4</v>
      </c>
      <c r="E240" s="87" t="s">
        <v>12</v>
      </c>
      <c r="F240" s="37">
        <v>5</v>
      </c>
      <c r="G240" s="38" t="s">
        <v>10</v>
      </c>
      <c r="H240" s="43">
        <f t="shared" si="14"/>
        <v>20</v>
      </c>
      <c r="I240" s="38" t="s">
        <v>36</v>
      </c>
      <c r="J240" s="40">
        <f t="shared" si="15"/>
        <v>14400</v>
      </c>
      <c r="K240" s="41" t="s">
        <v>7</v>
      </c>
    </row>
    <row r="241" spans="1:11" s="32" customFormat="1" ht="30.75" customHeight="1" x14ac:dyDescent="0.25">
      <c r="A241" s="30"/>
      <c r="B241" s="38">
        <v>4</v>
      </c>
      <c r="C241" s="68" t="s">
        <v>88</v>
      </c>
      <c r="D241" s="37">
        <v>4</v>
      </c>
      <c r="E241" s="87" t="s">
        <v>12</v>
      </c>
      <c r="F241" s="37">
        <v>5</v>
      </c>
      <c r="G241" s="38" t="s">
        <v>10</v>
      </c>
      <c r="H241" s="43">
        <f t="shared" ref="H241" si="16">D241*F241</f>
        <v>20</v>
      </c>
      <c r="I241" s="38" t="s">
        <v>21</v>
      </c>
      <c r="J241" s="40">
        <f t="shared" ref="J241" si="17">H241*60*12</f>
        <v>14400</v>
      </c>
      <c r="K241" s="41" t="s">
        <v>7</v>
      </c>
    </row>
    <row r="242" spans="1:11" s="32" customFormat="1" ht="30.75" customHeight="1" x14ac:dyDescent="0.25">
      <c r="A242" s="30"/>
      <c r="B242" s="35">
        <v>5</v>
      </c>
      <c r="C242" s="32" t="s">
        <v>89</v>
      </c>
      <c r="D242" s="43">
        <v>1</v>
      </c>
      <c r="E242" s="87" t="s">
        <v>82</v>
      </c>
      <c r="F242" s="43">
        <v>5</v>
      </c>
      <c r="G242" s="38" t="s">
        <v>36</v>
      </c>
      <c r="H242" s="43">
        <f t="shared" ref="H242" si="18">D242*F242</f>
        <v>5</v>
      </c>
      <c r="I242" s="38" t="s">
        <v>8</v>
      </c>
      <c r="J242" s="40">
        <f>H242*235</f>
        <v>1175</v>
      </c>
      <c r="K242" s="41" t="s">
        <v>7</v>
      </c>
    </row>
    <row r="243" spans="1:11" s="32" customFormat="1" ht="46.5" customHeight="1" x14ac:dyDescent="0.25">
      <c r="A243" s="30"/>
      <c r="B243" s="38">
        <v>6</v>
      </c>
      <c r="D243" s="43"/>
      <c r="E243" s="38"/>
      <c r="F243" s="43"/>
      <c r="G243" s="38"/>
      <c r="H243" s="43"/>
      <c r="I243" s="38"/>
      <c r="J243" s="44"/>
      <c r="K243" s="41"/>
    </row>
    <row r="244" spans="1:11" s="32" customFormat="1" ht="35.25" customHeight="1" x14ac:dyDescent="0.25">
      <c r="A244" s="30"/>
      <c r="B244" s="35">
        <v>7</v>
      </c>
      <c r="C244" s="42"/>
      <c r="D244" s="45"/>
      <c r="E244" s="46"/>
      <c r="F244" s="45"/>
      <c r="G244" s="46"/>
      <c r="H244" s="45"/>
      <c r="I244" s="38"/>
      <c r="J244" s="44"/>
      <c r="K244" s="41"/>
    </row>
    <row r="245" spans="1:11" s="32" customFormat="1" ht="30.75" customHeight="1" x14ac:dyDescent="0.25">
      <c r="A245" s="30"/>
      <c r="B245" s="38">
        <v>8</v>
      </c>
      <c r="C245" s="47"/>
      <c r="D245" s="45"/>
      <c r="E245" s="46"/>
      <c r="F245" s="45"/>
      <c r="G245" s="46"/>
      <c r="H245" s="45"/>
      <c r="I245" s="38"/>
      <c r="J245" s="44"/>
      <c r="K245" s="41"/>
    </row>
    <row r="246" spans="1:11" s="7" customFormat="1" ht="39.75" customHeight="1" x14ac:dyDescent="0.25">
      <c r="A246" s="11"/>
      <c r="B246" s="48">
        <v>9</v>
      </c>
      <c r="C246" s="49"/>
      <c r="D246" s="50"/>
      <c r="E246" s="51"/>
      <c r="F246" s="50"/>
      <c r="G246" s="51"/>
      <c r="H246" s="50"/>
      <c r="I246" s="52"/>
      <c r="J246" s="53"/>
      <c r="K246" s="54"/>
    </row>
    <row r="247" spans="1:11" s="8" customFormat="1" ht="35.25" customHeight="1" x14ac:dyDescent="0.25">
      <c r="A247" s="11"/>
      <c r="B247" s="52">
        <v>10</v>
      </c>
      <c r="C247" s="49"/>
      <c r="D247" s="50"/>
      <c r="E247" s="51"/>
      <c r="F247" s="50"/>
      <c r="G247" s="51"/>
      <c r="H247" s="50"/>
      <c r="I247" s="51"/>
      <c r="J247" s="55"/>
      <c r="K247" s="54"/>
    </row>
    <row r="248" spans="1:11" s="8" customFormat="1" ht="35.25" customHeight="1" x14ac:dyDescent="0.25">
      <c r="A248" s="11"/>
      <c r="B248" s="48"/>
      <c r="C248" s="49"/>
      <c r="D248" s="50"/>
      <c r="E248" s="51"/>
      <c r="F248" s="50"/>
      <c r="G248" s="51"/>
      <c r="H248" s="50"/>
      <c r="I248" s="52"/>
      <c r="J248" s="53"/>
      <c r="K248" s="54"/>
    </row>
    <row r="249" spans="1:11" s="8" customFormat="1" ht="35.25" customHeight="1" x14ac:dyDescent="0.25">
      <c r="A249" s="11"/>
      <c r="B249" s="52"/>
      <c r="C249" s="49"/>
      <c r="D249" s="50"/>
      <c r="E249" s="51"/>
      <c r="F249" s="50"/>
      <c r="G249" s="51"/>
      <c r="H249" s="50"/>
      <c r="I249" s="52"/>
      <c r="J249" s="53"/>
      <c r="K249" s="54"/>
    </row>
    <row r="250" spans="1:11" s="8" customFormat="1" ht="35.25" customHeight="1" x14ac:dyDescent="0.25">
      <c r="A250" s="11"/>
      <c r="B250" s="48"/>
      <c r="C250" s="49"/>
      <c r="D250" s="50"/>
      <c r="E250" s="51"/>
      <c r="F250" s="50"/>
      <c r="G250" s="51"/>
      <c r="H250" s="50"/>
      <c r="I250" s="51"/>
      <c r="J250" s="55"/>
      <c r="K250" s="54"/>
    </row>
    <row r="251" spans="1:11" s="8" customFormat="1" ht="35.25" customHeight="1" x14ac:dyDescent="0.25">
      <c r="A251" s="11"/>
      <c r="B251" s="56">
        <v>14</v>
      </c>
      <c r="C251" s="57" t="s">
        <v>25</v>
      </c>
      <c r="D251" s="58"/>
      <c r="E251" s="59" t="s">
        <v>12</v>
      </c>
      <c r="F251" s="58">
        <v>10</v>
      </c>
      <c r="G251" s="59" t="s">
        <v>10</v>
      </c>
      <c r="H251" s="58">
        <f t="shared" ref="H251" si="19">D251*F251</f>
        <v>0</v>
      </c>
      <c r="I251" s="56" t="s">
        <v>8</v>
      </c>
      <c r="J251" s="60">
        <f>H251*60*12</f>
        <v>0</v>
      </c>
      <c r="K251" s="61" t="s">
        <v>7</v>
      </c>
    </row>
    <row r="252" spans="1:11" s="19" customFormat="1" ht="18" customHeight="1" x14ac:dyDescent="0.25">
      <c r="A252" s="11"/>
      <c r="B252" s="62"/>
      <c r="C252" s="104" t="s">
        <v>13</v>
      </c>
      <c r="D252" s="105"/>
      <c r="E252" s="105"/>
      <c r="F252" s="105"/>
      <c r="G252" s="105"/>
      <c r="H252" s="105"/>
      <c r="I252" s="106"/>
      <c r="J252" s="63">
        <f>SUM(J238:J251)</f>
        <v>40775</v>
      </c>
      <c r="K252" s="54" t="s">
        <v>7</v>
      </c>
    </row>
    <row r="253" spans="1:11" s="22" customFormat="1" ht="18" customHeight="1" x14ac:dyDescent="0.25">
      <c r="A253" s="11"/>
      <c r="B253" s="64"/>
      <c r="C253" s="97" t="s">
        <v>14</v>
      </c>
      <c r="D253" s="98"/>
      <c r="E253" s="98"/>
      <c r="F253" s="98"/>
      <c r="G253" s="98"/>
      <c r="H253" s="98"/>
      <c r="I253" s="99"/>
      <c r="J253" s="65">
        <f>J252/60</f>
        <v>679.58333333333337</v>
      </c>
      <c r="K253" s="66" t="s">
        <v>11</v>
      </c>
    </row>
    <row r="254" spans="1:11" s="6" customFormat="1" x14ac:dyDescent="0.25">
      <c r="A254" s="11"/>
    </row>
    <row r="255" spans="1:11" s="6" customFormat="1" x14ac:dyDescent="0.25">
      <c r="A255" s="11"/>
    </row>
    <row r="256" spans="1:11" s="6" customFormat="1" ht="18" customHeight="1" x14ac:dyDescent="0.25">
      <c r="A256" s="11"/>
      <c r="C256" s="12" t="s">
        <v>15</v>
      </c>
      <c r="D256" s="23">
        <f>J253/1250</f>
        <v>0.54366666666666674</v>
      </c>
      <c r="E256" s="23"/>
    </row>
    <row r="257" spans="1:5" s="6" customFormat="1" ht="18" customHeight="1" x14ac:dyDescent="0.25">
      <c r="A257" s="11"/>
      <c r="C257" s="12" t="s">
        <v>22</v>
      </c>
      <c r="D257" s="24">
        <f>J253/1250</f>
        <v>0.54366666666666674</v>
      </c>
      <c r="E257" s="23"/>
    </row>
    <row r="258" spans="1:5" s="6" customFormat="1" ht="18" customHeight="1" x14ac:dyDescent="0.25">
      <c r="A258" s="11"/>
      <c r="C258" s="12" t="s">
        <v>16</v>
      </c>
      <c r="D258" s="23">
        <f>ROUND(D257,0)</f>
        <v>1</v>
      </c>
      <c r="E258" s="23"/>
    </row>
    <row r="259" spans="1:5" ht="27.75" customHeight="1" x14ac:dyDescent="0.25">
      <c r="C259" s="34" t="s">
        <v>79</v>
      </c>
      <c r="D259" s="25">
        <f>D258</f>
        <v>1</v>
      </c>
      <c r="E259" s="23" t="s">
        <v>17</v>
      </c>
    </row>
  </sheetData>
  <mergeCells count="78">
    <mergeCell ref="C253:I253"/>
    <mergeCell ref="D237:E237"/>
    <mergeCell ref="F237:G237"/>
    <mergeCell ref="H237:I237"/>
    <mergeCell ref="J237:K237"/>
    <mergeCell ref="C252:I252"/>
    <mergeCell ref="C208:I208"/>
    <mergeCell ref="B230:K231"/>
    <mergeCell ref="B233:I233"/>
    <mergeCell ref="B234:I234"/>
    <mergeCell ref="D236:E236"/>
    <mergeCell ref="F236:G236"/>
    <mergeCell ref="H236:I236"/>
    <mergeCell ref="J236:K236"/>
    <mergeCell ref="D192:E192"/>
    <mergeCell ref="F192:G192"/>
    <mergeCell ref="H192:I192"/>
    <mergeCell ref="J192:K192"/>
    <mergeCell ref="C207:I207"/>
    <mergeCell ref="B185:K186"/>
    <mergeCell ref="B188:I188"/>
    <mergeCell ref="B189:I189"/>
    <mergeCell ref="D191:E191"/>
    <mergeCell ref="F191:G191"/>
    <mergeCell ref="H191:I191"/>
    <mergeCell ref="J191:K191"/>
    <mergeCell ref="B1:K2"/>
    <mergeCell ref="B4:I4"/>
    <mergeCell ref="B5:I5"/>
    <mergeCell ref="D7:E7"/>
    <mergeCell ref="F7:G7"/>
    <mergeCell ref="H7:I7"/>
    <mergeCell ref="J7:K7"/>
    <mergeCell ref="D8:E8"/>
    <mergeCell ref="F8:G8"/>
    <mergeCell ref="H8:I8"/>
    <mergeCell ref="J8:K8"/>
    <mergeCell ref="C23:I23"/>
    <mergeCell ref="J55:K55"/>
    <mergeCell ref="C70:I70"/>
    <mergeCell ref="C24:I24"/>
    <mergeCell ref="B48:K49"/>
    <mergeCell ref="B51:I51"/>
    <mergeCell ref="B52:I52"/>
    <mergeCell ref="D54:E54"/>
    <mergeCell ref="F54:G54"/>
    <mergeCell ref="H54:I54"/>
    <mergeCell ref="J54:K54"/>
    <mergeCell ref="C118:I118"/>
    <mergeCell ref="C71:I71"/>
    <mergeCell ref="D55:E55"/>
    <mergeCell ref="F55:G55"/>
    <mergeCell ref="H55:I55"/>
    <mergeCell ref="D102:E102"/>
    <mergeCell ref="F102:G102"/>
    <mergeCell ref="H102:I102"/>
    <mergeCell ref="J102:K102"/>
    <mergeCell ref="C117:I117"/>
    <mergeCell ref="B95:K96"/>
    <mergeCell ref="B98:I98"/>
    <mergeCell ref="B99:I99"/>
    <mergeCell ref="D101:E101"/>
    <mergeCell ref="F101:G101"/>
    <mergeCell ref="H101:I101"/>
    <mergeCell ref="J101:K101"/>
    <mergeCell ref="B140:K141"/>
    <mergeCell ref="B143:I143"/>
    <mergeCell ref="B144:I144"/>
    <mergeCell ref="D146:E146"/>
    <mergeCell ref="F146:G146"/>
    <mergeCell ref="H146:I146"/>
    <mergeCell ref="J146:K146"/>
    <mergeCell ref="C163:I163"/>
    <mergeCell ref="D147:E147"/>
    <mergeCell ref="F147:G147"/>
    <mergeCell ref="H147:I147"/>
    <mergeCell ref="J147:K147"/>
    <mergeCell ref="C162:I162"/>
  </mergeCells>
  <printOptions horizontalCentered="1"/>
  <pageMargins left="0" right="0" top="0.59055118110236227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FORMULIR - G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Windows User</cp:lastModifiedBy>
  <cp:lastPrinted>2012-12-17T04:24:07Z</cp:lastPrinted>
  <dcterms:created xsi:type="dcterms:W3CDTF">2010-02-01T01:14:38Z</dcterms:created>
  <dcterms:modified xsi:type="dcterms:W3CDTF">2012-12-18T01:07:35Z</dcterms:modified>
</cp:coreProperties>
</file>